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ДОПОЛНИТЕЛЬНЫЕ МАТЕРИАЛЫ\"/>
    </mc:Choice>
  </mc:AlternateContent>
  <bookViews>
    <workbookView xWindow="0" yWindow="0" windowWidth="15345" windowHeight="13515"/>
  </bookViews>
  <sheets>
    <sheet name="доходы ДФ" sheetId="3" r:id="rId1"/>
    <sheet name="расходы ДФ" sheetId="2" r:id="rId2"/>
  </sheets>
  <definedNames>
    <definedName name="_xlnm.Print_Titles" localSheetId="1">'расходы ДФ'!$6:$7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C20" i="3" s="1"/>
  <c r="C21" i="3" s="1"/>
  <c r="E9" i="3"/>
  <c r="E20" i="3" s="1"/>
  <c r="E21" i="3" s="1"/>
  <c r="D9" i="3"/>
  <c r="D20" i="3" s="1"/>
  <c r="D21" i="3" s="1"/>
  <c r="G21" i="2" l="1"/>
  <c r="G10" i="2" s="1"/>
  <c r="G9" i="2" s="1"/>
  <c r="H33" i="2"/>
  <c r="I33" i="2"/>
  <c r="H35" i="2"/>
  <c r="H21" i="2" s="1"/>
  <c r="H10" i="2" s="1"/>
  <c r="H9" i="2" s="1"/>
  <c r="I35" i="2"/>
  <c r="I21" i="2" s="1"/>
  <c r="I10" i="2" s="1"/>
  <c r="I9" i="2" s="1"/>
  <c r="G35" i="2"/>
</calcChain>
</file>

<file path=xl/sharedStrings.xml><?xml version="1.0" encoding="utf-8"?>
<sst xmlns="http://schemas.openxmlformats.org/spreadsheetml/2006/main" count="120" uniqueCount="108">
  <si>
    <t>9900070260</t>
  </si>
  <si>
    <t>9900008270</t>
  </si>
  <si>
    <t>9900000590</t>
  </si>
  <si>
    <t>110
240
410
850</t>
  </si>
  <si>
    <t>176</t>
  </si>
  <si>
    <t>610R153933</t>
  </si>
  <si>
    <t xml:space="preserve">ремонт автомобильных дорог и дорожных сооружений общего пользования регионального или межмуниципального значения
</t>
  </si>
  <si>
    <t>610R153932</t>
  </si>
  <si>
    <t xml:space="preserve">капитальный ремонт автомобильных дорог и дорожных сооружений общего пользования регионального или межмуниципального значения
</t>
  </si>
  <si>
    <t xml:space="preserve">строительство и реконструкция автомобильных дорог и дорожных сооружений общего пользования регионального или межмуниципального значения
</t>
  </si>
  <si>
    <t>610R153931</t>
  </si>
  <si>
    <t>строительство и реконструкция автомобильных дорог и дорожных сооружений общего пользования регионального или межмуниципального значения</t>
  </si>
  <si>
    <t>61001R5670</t>
  </si>
  <si>
    <t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
Средства федерального бюджета</t>
  </si>
  <si>
    <t>61000R5670</t>
  </si>
  <si>
    <t>предоставление субсидий бюджетам муниципальных образований для софинансирования расходных обязательств на дорожную деятельность, связанную с автомобильными дорогами общего пользования местного значения</t>
  </si>
  <si>
    <t>6100502830</t>
  </si>
  <si>
    <t xml:space="preserve">разработка проектной, рабочей, технической документации автомобильных дорог регионального и межмуниципального значения (включая инженерные изыскания, проведение необходимых экспертиз);
</t>
  </si>
  <si>
    <t>6100302810</t>
  </si>
  <si>
    <t xml:space="preserve">выполнение и внедрение научно-исследовательских и опытно-конструкторских работ в дорожной отрасли Новосибирской области;
</t>
  </si>
  <si>
    <t xml:space="preserve">выполнение работ по инвентаризации, паспортизации автомобильных дорог общего пользования регионального или межмуниципального значения и дорожных сооружений на них;
</t>
  </si>
  <si>
    <t xml:space="preserve">планово-предупредительный ремонт автомобильных дорог и дорожных сооружений общего пользования регионального или межмуниципального значения
</t>
  </si>
  <si>
    <t xml:space="preserve">аварийно-восстановительные работы автомобильных дорог и дорожных сооружений общего пользования регионального или межмуниципального значения
</t>
  </si>
  <si>
    <t xml:space="preserve">содержание автомобильных дорог и дорожных сооружений общего пользования регионального или межмуниципального значения
</t>
  </si>
  <si>
    <t>240  850</t>
  </si>
  <si>
    <t>6100302810
610R153932</t>
  </si>
  <si>
    <t>cтроительство и реконструкция автомобильных дорог и дорожных сооружений общего пользования регионального или межмуниципального значения</t>
  </si>
  <si>
    <t>Государственная программа  Новосибирской области "Развитие автомобильных дорог регионального, межмуниципального и местного значения в Новосибирской области" в том числе:</t>
  </si>
  <si>
    <t>0401270420</t>
  </si>
  <si>
    <t xml:space="preserve">Государственная программа  Новосибирской области "Развитие системы социальной поддержки населения и улучшение социального положения семей с детьми в Новосибирской области " </t>
  </si>
  <si>
    <t>110  240  850</t>
  </si>
  <si>
    <t>2200402560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</si>
  <si>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"</t>
  </si>
  <si>
    <t>310R153934 310R153935</t>
  </si>
  <si>
    <t>3100302630</t>
  </si>
  <si>
    <t>240   850</t>
  </si>
  <si>
    <t>Государственная программа  "Повышение безопасности дорожного движения на автомобильных дорогах и обеспечение безопасности населения на транспорте в Новосибирской области "</t>
  </si>
  <si>
    <t>09</t>
  </si>
  <si>
    <t>04</t>
  </si>
  <si>
    <t>ВСЕГО:</t>
  </si>
  <si>
    <t>Дорожный фонд Новосибирской области</t>
  </si>
  <si>
    <t>КВР</t>
  </si>
  <si>
    <t>КЦСР</t>
  </si>
  <si>
    <t>ПР</t>
  </si>
  <si>
    <t>РЗ</t>
  </si>
  <si>
    <t>ГРБС</t>
  </si>
  <si>
    <t>Направления расходования бюджетных ассигнований дорожного фонда</t>
  </si>
  <si>
    <t>Классификация расходов бюджета</t>
  </si>
  <si>
    <t>тыс. рублей</t>
  </si>
  <si>
    <t>Распределение бюджетных ассигнований по направлениям расходования дорожного фонда на 2019 год и плановый период 2020 и 2021 годов в структуре кодов бюджетной классификации</t>
  </si>
  <si>
    <t>Прочие выплаты по обязательствам государства</t>
  </si>
  <si>
    <t>176
124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</si>
  <si>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ГКУ ТУАД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</si>
  <si>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ЦОДД</t>
  </si>
  <si>
    <t>расходы на управление дорожным хозяйством в части финансового обеспечение деятельности  ЦОДД</t>
  </si>
  <si>
    <t xml:space="preserve">субсидии местным бюджетам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
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</si>
  <si>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</si>
  <si>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</si>
  <si>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взнос в уставный капитал акционерного общества "Центральный мост"</t>
  </si>
  <si>
    <t xml:space="preserve">погашение задолженности по бюджетным кредитам, полученным Новосибирской областью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значения), и на осуществление расходов на обслуживание долговых обязательств, связанных с использованием указанных кредитов
</t>
  </si>
  <si>
    <t>13</t>
  </si>
  <si>
    <t>01</t>
  </si>
  <si>
    <t>720</t>
  </si>
  <si>
    <t xml:space="preserve">обслуживание государственного и муниципального долга. Процентные платежи по государственному долгу субъекта Российской Федерации
</t>
  </si>
  <si>
    <t>0300127880</t>
  </si>
  <si>
    <t>____________________________________________</t>
  </si>
  <si>
    <r>
      <t xml:space="preserve">мероприятия приоритетного проекта "Безопасные и качественные дороги" в рамках государственной программы Новосибирской области "
</t>
    </r>
    <r>
      <rPr>
        <b/>
        <sz val="12"/>
        <rFont val="Times New Roman"/>
        <family val="1"/>
        <charset val="204"/>
      </rPr>
      <t>средства федерального бюджета</t>
    </r>
  </si>
  <si>
    <t xml:space="preserve">субсидии местным бюджетам на реализацию мероприятий по созданию
светофорных объектов со звукосигнальными устройствами
</t>
  </si>
  <si>
    <t xml:space="preserve">
оказание услуг по независимому контролю качества
</t>
  </si>
  <si>
    <t>субсидии местным бюджетам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разованиях
Новосибирской области в целях реализации национального проекта "Безопасные и качественные автомобильные дороги"</t>
  </si>
  <si>
    <t xml:space="preserve"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
средства федерального бюджета
</t>
  </si>
  <si>
    <t xml:space="preserve">субсидии местным бюджетам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разованиях
Новосибирской области в целях реализации национального проекта "Безопасные и качественные автомобильные дороги" 
</t>
  </si>
  <si>
    <t>6100202790 610R153931
61001R5670</t>
  </si>
  <si>
    <t xml:space="preserve">"реализация прочих мероприятий при осуществлении дорожной деятельности, необходимых для развития и функционирования системы управления автомобильными дорогами общего пользования регионального значения, включая затраты на управление:
Обеспечение деятельности ГКУ НСО"ТУАД", ГКУ НСО "Мост"
</t>
  </si>
  <si>
    <t>Расходы на обеспечение деятельности (оказание услуг) государственных учреждений
ГБУ НСО СМЭУ</t>
  </si>
  <si>
    <t>6100302810 
610R153932</t>
  </si>
  <si>
    <t>Таблица 1</t>
  </si>
  <si>
    <t>Прогнозируемые доходы областного бюджета в структуре классификации доходов бюджетов Российской Федерации, являющиеся источниками формирования Дорожного фонда Новосибирской области</t>
  </si>
  <si>
    <t>тыс.рублей</t>
  </si>
  <si>
    <t>Код бюджетной классификации Российской Федерации</t>
  </si>
  <si>
    <t>Наименование групп, подгрупп, статей, подстатей, видов, подвидов, относящихся к доходам бюджетов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</si>
  <si>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</si>
  <si>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</si>
  <si>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000 1 06 04000 02 0000 110</t>
  </si>
  <si>
    <t>Транспортный налог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</si>
  <si>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</si>
  <si>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</si>
  <si>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</si>
  <si>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</si>
  <si>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000 1 13 01500 00 0000 120</t>
  </si>
  <si>
    <t>Плата за оказание услуг по присоединению объектов дорожного сервиса к автомобильным дорогам общего пользования</t>
  </si>
  <si>
    <t>000 1 13 01990 00 0000 130</t>
  </si>
  <si>
    <t>Прочие доходы от оказания платных услуг (работ)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</si>
  <si>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</si>
  <si>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</si>
  <si>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000 1 16 30020 01 0000 140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</si>
  <si>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</si>
  <si>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</si>
  <si>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</si>
  <si>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000 2 02 25567 02 0000 151</t>
  </si>
  <si>
    <t>Субсидии бюджетам субъектов Российской Федерации на реализацию мероприятий по устойчивому развитию сельских территорий</t>
  </si>
  <si>
    <t>000 2 02 45390 02 0000 151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</si>
  <si>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
</t>
  </si>
  <si>
    <t>Собственные доходы</t>
  </si>
  <si>
    <t>ИТОГО ДОХОДЫ</t>
  </si>
  <si>
    <t>_____________________________</t>
  </si>
  <si>
    <t>Таблица 2</t>
  </si>
  <si>
    <t>Объемы доходов и расходов дорожного фонда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</si>
</sst>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#,##0.0;[Red]\-#,##0.0;0.0"/>
    <numFmt numFmtId="165" formatCode="000"/>
    <numFmt numFmtId="166" formatCode="00"/>
    <numFmt numFmtId="167" formatCode="0000000000"/>
    <numFmt numFmtId="168" formatCode="#,##0.0_ ;[Red]\-#,##0.0\ "/>
    <numFmt numFmtId="169" formatCode="#,##0.0"/>
    <numFmt numFmtId="170" formatCode="#,##0.0;[Red]\-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164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/>
      <protection hidden="1"/>
    </xf>
    <xf numFmtId="166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vertical="center"/>
      <protection hidden="1"/>
    </xf>
    <xf numFmtId="164" fontId="11" fillId="0" borderId="1" xfId="1" applyNumberFormat="1" applyFont="1" applyFill="1" applyBorder="1" applyAlignment="1" applyProtection="1">
      <alignment vertical="center"/>
      <protection hidden="1"/>
    </xf>
    <xf numFmtId="166" fontId="7" fillId="0" borderId="1" xfId="1" applyNumberFormat="1" applyFont="1" applyFill="1" applyBorder="1" applyAlignment="1" applyProtection="1">
      <alignment vertical="center"/>
      <protection hidden="1"/>
    </xf>
    <xf numFmtId="167" fontId="7" fillId="0" borderId="1" xfId="1" applyNumberFormat="1" applyFont="1" applyFill="1" applyBorder="1" applyAlignment="1" applyProtection="1">
      <alignment vertical="center"/>
      <protection hidden="1"/>
    </xf>
    <xf numFmtId="165" fontId="7" fillId="0" borderId="1" xfId="1" applyNumberFormat="1" applyFont="1" applyFill="1" applyBorder="1" applyAlignment="1" applyProtection="1">
      <alignment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0" fontId="11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alignment vertical="top" wrapText="1"/>
      <protection hidden="1"/>
    </xf>
    <xf numFmtId="170" fontId="15" fillId="0" borderId="1" xfId="0" applyNumberFormat="1" applyFont="1" applyBorder="1" applyAlignment="1"/>
    <xf numFmtId="170" fontId="15" fillId="0" borderId="1" xfId="0" applyNumberFormat="1" applyFont="1" applyBorder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Alignment="1">
      <alignment horizontal="center" wrapText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Alignment="1">
      <alignment horizontal="center"/>
    </xf>
    <xf numFmtId="165" fontId="8" fillId="0" borderId="0" xfId="1" applyNumberFormat="1" applyFont="1" applyFill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9" fontId="9" fillId="0" borderId="1" xfId="2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11" fillId="0" borderId="1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60" zoomScaleNormal="70" workbookViewId="0">
      <selection activeCell="N13" sqref="N13"/>
    </sheetView>
  </sheetViews>
  <sheetFormatPr defaultRowHeight="15" x14ac:dyDescent="0.25"/>
  <cols>
    <col min="1" max="1" width="27.28515625" style="38" customWidth="1"/>
    <col min="2" max="2" width="65.5703125" style="39" bestFit="1" customWidth="1"/>
    <col min="3" max="5" width="13.7109375" style="38" bestFit="1" customWidth="1"/>
    <col min="6" max="246" width="9.140625" style="38"/>
    <col min="247" max="247" width="27.28515625" style="38" customWidth="1"/>
    <col min="248" max="248" width="65.5703125" style="38" bestFit="1" customWidth="1"/>
    <col min="249" max="249" width="14.5703125" style="38" customWidth="1"/>
    <col min="250" max="250" width="0" style="38" hidden="1" customWidth="1"/>
    <col min="251" max="251" width="13.42578125" style="38" customWidth="1"/>
    <col min="252" max="252" width="0" style="38" hidden="1" customWidth="1"/>
    <col min="253" max="254" width="13.140625" style="38" bestFit="1" customWidth="1"/>
    <col min="255" max="255" width="12.7109375" style="38" bestFit="1" customWidth="1"/>
    <col min="256" max="256" width="13.5703125" style="38" bestFit="1" customWidth="1"/>
    <col min="257" max="260" width="13.5703125" style="38" customWidth="1"/>
    <col min="261" max="261" width="12.7109375" style="38" customWidth="1"/>
    <col min="262" max="502" width="9.140625" style="38"/>
    <col min="503" max="503" width="27.28515625" style="38" customWidth="1"/>
    <col min="504" max="504" width="65.5703125" style="38" bestFit="1" customWidth="1"/>
    <col min="505" max="505" width="14.5703125" style="38" customWidth="1"/>
    <col min="506" max="506" width="0" style="38" hidden="1" customWidth="1"/>
    <col min="507" max="507" width="13.42578125" style="38" customWidth="1"/>
    <col min="508" max="508" width="0" style="38" hidden="1" customWidth="1"/>
    <col min="509" max="510" width="13.140625" style="38" bestFit="1" customWidth="1"/>
    <col min="511" max="511" width="12.7109375" style="38" bestFit="1" customWidth="1"/>
    <col min="512" max="512" width="13.5703125" style="38" bestFit="1" customWidth="1"/>
    <col min="513" max="516" width="13.5703125" style="38" customWidth="1"/>
    <col min="517" max="517" width="12.7109375" style="38" customWidth="1"/>
    <col min="518" max="758" width="9.140625" style="38"/>
    <col min="759" max="759" width="27.28515625" style="38" customWidth="1"/>
    <col min="760" max="760" width="65.5703125" style="38" bestFit="1" customWidth="1"/>
    <col min="761" max="761" width="14.5703125" style="38" customWidth="1"/>
    <col min="762" max="762" width="0" style="38" hidden="1" customWidth="1"/>
    <col min="763" max="763" width="13.42578125" style="38" customWidth="1"/>
    <col min="764" max="764" width="0" style="38" hidden="1" customWidth="1"/>
    <col min="765" max="766" width="13.140625" style="38" bestFit="1" customWidth="1"/>
    <col min="767" max="767" width="12.7109375" style="38" bestFit="1" customWidth="1"/>
    <col min="768" max="768" width="13.5703125" style="38" bestFit="1" customWidth="1"/>
    <col min="769" max="772" width="13.5703125" style="38" customWidth="1"/>
    <col min="773" max="773" width="12.7109375" style="38" customWidth="1"/>
    <col min="774" max="1014" width="9.140625" style="38"/>
    <col min="1015" max="1015" width="27.28515625" style="38" customWidth="1"/>
    <col min="1016" max="1016" width="65.5703125" style="38" bestFit="1" customWidth="1"/>
    <col min="1017" max="1017" width="14.5703125" style="38" customWidth="1"/>
    <col min="1018" max="1018" width="0" style="38" hidden="1" customWidth="1"/>
    <col min="1019" max="1019" width="13.42578125" style="38" customWidth="1"/>
    <col min="1020" max="1020" width="0" style="38" hidden="1" customWidth="1"/>
    <col min="1021" max="1022" width="13.140625" style="38" bestFit="1" customWidth="1"/>
    <col min="1023" max="1023" width="12.7109375" style="38" bestFit="1" customWidth="1"/>
    <col min="1024" max="1024" width="13.5703125" style="38" bestFit="1" customWidth="1"/>
    <col min="1025" max="1028" width="13.5703125" style="38" customWidth="1"/>
    <col min="1029" max="1029" width="12.7109375" style="38" customWidth="1"/>
    <col min="1030" max="1270" width="9.140625" style="38"/>
    <col min="1271" max="1271" width="27.28515625" style="38" customWidth="1"/>
    <col min="1272" max="1272" width="65.5703125" style="38" bestFit="1" customWidth="1"/>
    <col min="1273" max="1273" width="14.5703125" style="38" customWidth="1"/>
    <col min="1274" max="1274" width="0" style="38" hidden="1" customWidth="1"/>
    <col min="1275" max="1275" width="13.42578125" style="38" customWidth="1"/>
    <col min="1276" max="1276" width="0" style="38" hidden="1" customWidth="1"/>
    <col min="1277" max="1278" width="13.140625" style="38" bestFit="1" customWidth="1"/>
    <col min="1279" max="1279" width="12.7109375" style="38" bestFit="1" customWidth="1"/>
    <col min="1280" max="1280" width="13.5703125" style="38" bestFit="1" customWidth="1"/>
    <col min="1281" max="1284" width="13.5703125" style="38" customWidth="1"/>
    <col min="1285" max="1285" width="12.7109375" style="38" customWidth="1"/>
    <col min="1286" max="1526" width="9.140625" style="38"/>
    <col min="1527" max="1527" width="27.28515625" style="38" customWidth="1"/>
    <col min="1528" max="1528" width="65.5703125" style="38" bestFit="1" customWidth="1"/>
    <col min="1529" max="1529" width="14.5703125" style="38" customWidth="1"/>
    <col min="1530" max="1530" width="0" style="38" hidden="1" customWidth="1"/>
    <col min="1531" max="1531" width="13.42578125" style="38" customWidth="1"/>
    <col min="1532" max="1532" width="0" style="38" hidden="1" customWidth="1"/>
    <col min="1533" max="1534" width="13.140625" style="38" bestFit="1" customWidth="1"/>
    <col min="1535" max="1535" width="12.7109375" style="38" bestFit="1" customWidth="1"/>
    <col min="1536" max="1536" width="13.5703125" style="38" bestFit="1" customWidth="1"/>
    <col min="1537" max="1540" width="13.5703125" style="38" customWidth="1"/>
    <col min="1541" max="1541" width="12.7109375" style="38" customWidth="1"/>
    <col min="1542" max="1782" width="9.140625" style="38"/>
    <col min="1783" max="1783" width="27.28515625" style="38" customWidth="1"/>
    <col min="1784" max="1784" width="65.5703125" style="38" bestFit="1" customWidth="1"/>
    <col min="1785" max="1785" width="14.5703125" style="38" customWidth="1"/>
    <col min="1786" max="1786" width="0" style="38" hidden="1" customWidth="1"/>
    <col min="1787" max="1787" width="13.42578125" style="38" customWidth="1"/>
    <col min="1788" max="1788" width="0" style="38" hidden="1" customWidth="1"/>
    <col min="1789" max="1790" width="13.140625" style="38" bestFit="1" customWidth="1"/>
    <col min="1791" max="1791" width="12.7109375" style="38" bestFit="1" customWidth="1"/>
    <col min="1792" max="1792" width="13.5703125" style="38" bestFit="1" customWidth="1"/>
    <col min="1793" max="1796" width="13.5703125" style="38" customWidth="1"/>
    <col min="1797" max="1797" width="12.7109375" style="38" customWidth="1"/>
    <col min="1798" max="2038" width="9.140625" style="38"/>
    <col min="2039" max="2039" width="27.28515625" style="38" customWidth="1"/>
    <col min="2040" max="2040" width="65.5703125" style="38" bestFit="1" customWidth="1"/>
    <col min="2041" max="2041" width="14.5703125" style="38" customWidth="1"/>
    <col min="2042" max="2042" width="0" style="38" hidden="1" customWidth="1"/>
    <col min="2043" max="2043" width="13.42578125" style="38" customWidth="1"/>
    <col min="2044" max="2044" width="0" style="38" hidden="1" customWidth="1"/>
    <col min="2045" max="2046" width="13.140625" style="38" bestFit="1" customWidth="1"/>
    <col min="2047" max="2047" width="12.7109375" style="38" bestFit="1" customWidth="1"/>
    <col min="2048" max="2048" width="13.5703125" style="38" bestFit="1" customWidth="1"/>
    <col min="2049" max="2052" width="13.5703125" style="38" customWidth="1"/>
    <col min="2053" max="2053" width="12.7109375" style="38" customWidth="1"/>
    <col min="2054" max="2294" width="9.140625" style="38"/>
    <col min="2295" max="2295" width="27.28515625" style="38" customWidth="1"/>
    <col min="2296" max="2296" width="65.5703125" style="38" bestFit="1" customWidth="1"/>
    <col min="2297" max="2297" width="14.5703125" style="38" customWidth="1"/>
    <col min="2298" max="2298" width="0" style="38" hidden="1" customWidth="1"/>
    <col min="2299" max="2299" width="13.42578125" style="38" customWidth="1"/>
    <col min="2300" max="2300" width="0" style="38" hidden="1" customWidth="1"/>
    <col min="2301" max="2302" width="13.140625" style="38" bestFit="1" customWidth="1"/>
    <col min="2303" max="2303" width="12.7109375" style="38" bestFit="1" customWidth="1"/>
    <col min="2304" max="2304" width="13.5703125" style="38" bestFit="1" customWidth="1"/>
    <col min="2305" max="2308" width="13.5703125" style="38" customWidth="1"/>
    <col min="2309" max="2309" width="12.7109375" style="38" customWidth="1"/>
    <col min="2310" max="2550" width="9.140625" style="38"/>
    <col min="2551" max="2551" width="27.28515625" style="38" customWidth="1"/>
    <col min="2552" max="2552" width="65.5703125" style="38" bestFit="1" customWidth="1"/>
    <col min="2553" max="2553" width="14.5703125" style="38" customWidth="1"/>
    <col min="2554" max="2554" width="0" style="38" hidden="1" customWidth="1"/>
    <col min="2555" max="2555" width="13.42578125" style="38" customWidth="1"/>
    <col min="2556" max="2556" width="0" style="38" hidden="1" customWidth="1"/>
    <col min="2557" max="2558" width="13.140625" style="38" bestFit="1" customWidth="1"/>
    <col min="2559" max="2559" width="12.7109375" style="38" bestFit="1" customWidth="1"/>
    <col min="2560" max="2560" width="13.5703125" style="38" bestFit="1" customWidth="1"/>
    <col min="2561" max="2564" width="13.5703125" style="38" customWidth="1"/>
    <col min="2565" max="2565" width="12.7109375" style="38" customWidth="1"/>
    <col min="2566" max="2806" width="9.140625" style="38"/>
    <col min="2807" max="2807" width="27.28515625" style="38" customWidth="1"/>
    <col min="2808" max="2808" width="65.5703125" style="38" bestFit="1" customWidth="1"/>
    <col min="2809" max="2809" width="14.5703125" style="38" customWidth="1"/>
    <col min="2810" max="2810" width="0" style="38" hidden="1" customWidth="1"/>
    <col min="2811" max="2811" width="13.42578125" style="38" customWidth="1"/>
    <col min="2812" max="2812" width="0" style="38" hidden="1" customWidth="1"/>
    <col min="2813" max="2814" width="13.140625" style="38" bestFit="1" customWidth="1"/>
    <col min="2815" max="2815" width="12.7109375" style="38" bestFit="1" customWidth="1"/>
    <col min="2816" max="2816" width="13.5703125" style="38" bestFit="1" customWidth="1"/>
    <col min="2817" max="2820" width="13.5703125" style="38" customWidth="1"/>
    <col min="2821" max="2821" width="12.7109375" style="38" customWidth="1"/>
    <col min="2822" max="3062" width="9.140625" style="38"/>
    <col min="3063" max="3063" width="27.28515625" style="38" customWidth="1"/>
    <col min="3064" max="3064" width="65.5703125" style="38" bestFit="1" customWidth="1"/>
    <col min="3065" max="3065" width="14.5703125" style="38" customWidth="1"/>
    <col min="3066" max="3066" width="0" style="38" hidden="1" customWidth="1"/>
    <col min="3067" max="3067" width="13.42578125" style="38" customWidth="1"/>
    <col min="3068" max="3068" width="0" style="38" hidden="1" customWidth="1"/>
    <col min="3069" max="3070" width="13.140625" style="38" bestFit="1" customWidth="1"/>
    <col min="3071" max="3071" width="12.7109375" style="38" bestFit="1" customWidth="1"/>
    <col min="3072" max="3072" width="13.5703125" style="38" bestFit="1" customWidth="1"/>
    <col min="3073" max="3076" width="13.5703125" style="38" customWidth="1"/>
    <col min="3077" max="3077" width="12.7109375" style="38" customWidth="1"/>
    <col min="3078" max="3318" width="9.140625" style="38"/>
    <col min="3319" max="3319" width="27.28515625" style="38" customWidth="1"/>
    <col min="3320" max="3320" width="65.5703125" style="38" bestFit="1" customWidth="1"/>
    <col min="3321" max="3321" width="14.5703125" style="38" customWidth="1"/>
    <col min="3322" max="3322" width="0" style="38" hidden="1" customWidth="1"/>
    <col min="3323" max="3323" width="13.42578125" style="38" customWidth="1"/>
    <col min="3324" max="3324" width="0" style="38" hidden="1" customWidth="1"/>
    <col min="3325" max="3326" width="13.140625" style="38" bestFit="1" customWidth="1"/>
    <col min="3327" max="3327" width="12.7109375" style="38" bestFit="1" customWidth="1"/>
    <col min="3328" max="3328" width="13.5703125" style="38" bestFit="1" customWidth="1"/>
    <col min="3329" max="3332" width="13.5703125" style="38" customWidth="1"/>
    <col min="3333" max="3333" width="12.7109375" style="38" customWidth="1"/>
    <col min="3334" max="3574" width="9.140625" style="38"/>
    <col min="3575" max="3575" width="27.28515625" style="38" customWidth="1"/>
    <col min="3576" max="3576" width="65.5703125" style="38" bestFit="1" customWidth="1"/>
    <col min="3577" max="3577" width="14.5703125" style="38" customWidth="1"/>
    <col min="3578" max="3578" width="0" style="38" hidden="1" customWidth="1"/>
    <col min="3579" max="3579" width="13.42578125" style="38" customWidth="1"/>
    <col min="3580" max="3580" width="0" style="38" hidden="1" customWidth="1"/>
    <col min="3581" max="3582" width="13.140625" style="38" bestFit="1" customWidth="1"/>
    <col min="3583" max="3583" width="12.7109375" style="38" bestFit="1" customWidth="1"/>
    <col min="3584" max="3584" width="13.5703125" style="38" bestFit="1" customWidth="1"/>
    <col min="3585" max="3588" width="13.5703125" style="38" customWidth="1"/>
    <col min="3589" max="3589" width="12.7109375" style="38" customWidth="1"/>
    <col min="3590" max="3830" width="9.140625" style="38"/>
    <col min="3831" max="3831" width="27.28515625" style="38" customWidth="1"/>
    <col min="3832" max="3832" width="65.5703125" style="38" bestFit="1" customWidth="1"/>
    <col min="3833" max="3833" width="14.5703125" style="38" customWidth="1"/>
    <col min="3834" max="3834" width="0" style="38" hidden="1" customWidth="1"/>
    <col min="3835" max="3835" width="13.42578125" style="38" customWidth="1"/>
    <col min="3836" max="3836" width="0" style="38" hidden="1" customWidth="1"/>
    <col min="3837" max="3838" width="13.140625" style="38" bestFit="1" customWidth="1"/>
    <col min="3839" max="3839" width="12.7109375" style="38" bestFit="1" customWidth="1"/>
    <col min="3840" max="3840" width="13.5703125" style="38" bestFit="1" customWidth="1"/>
    <col min="3841" max="3844" width="13.5703125" style="38" customWidth="1"/>
    <col min="3845" max="3845" width="12.7109375" style="38" customWidth="1"/>
    <col min="3846" max="4086" width="9.140625" style="38"/>
    <col min="4087" max="4087" width="27.28515625" style="38" customWidth="1"/>
    <col min="4088" max="4088" width="65.5703125" style="38" bestFit="1" customWidth="1"/>
    <col min="4089" max="4089" width="14.5703125" style="38" customWidth="1"/>
    <col min="4090" max="4090" width="0" style="38" hidden="1" customWidth="1"/>
    <col min="4091" max="4091" width="13.42578125" style="38" customWidth="1"/>
    <col min="4092" max="4092" width="0" style="38" hidden="1" customWidth="1"/>
    <col min="4093" max="4094" width="13.140625" style="38" bestFit="1" customWidth="1"/>
    <col min="4095" max="4095" width="12.7109375" style="38" bestFit="1" customWidth="1"/>
    <col min="4096" max="4096" width="13.5703125" style="38" bestFit="1" customWidth="1"/>
    <col min="4097" max="4100" width="13.5703125" style="38" customWidth="1"/>
    <col min="4101" max="4101" width="12.7109375" style="38" customWidth="1"/>
    <col min="4102" max="4342" width="9.140625" style="38"/>
    <col min="4343" max="4343" width="27.28515625" style="38" customWidth="1"/>
    <col min="4344" max="4344" width="65.5703125" style="38" bestFit="1" customWidth="1"/>
    <col min="4345" max="4345" width="14.5703125" style="38" customWidth="1"/>
    <col min="4346" max="4346" width="0" style="38" hidden="1" customWidth="1"/>
    <col min="4347" max="4347" width="13.42578125" style="38" customWidth="1"/>
    <col min="4348" max="4348" width="0" style="38" hidden="1" customWidth="1"/>
    <col min="4349" max="4350" width="13.140625" style="38" bestFit="1" customWidth="1"/>
    <col min="4351" max="4351" width="12.7109375" style="38" bestFit="1" customWidth="1"/>
    <col min="4352" max="4352" width="13.5703125" style="38" bestFit="1" customWidth="1"/>
    <col min="4353" max="4356" width="13.5703125" style="38" customWidth="1"/>
    <col min="4357" max="4357" width="12.7109375" style="38" customWidth="1"/>
    <col min="4358" max="4598" width="9.140625" style="38"/>
    <col min="4599" max="4599" width="27.28515625" style="38" customWidth="1"/>
    <col min="4600" max="4600" width="65.5703125" style="38" bestFit="1" customWidth="1"/>
    <col min="4601" max="4601" width="14.5703125" style="38" customWidth="1"/>
    <col min="4602" max="4602" width="0" style="38" hidden="1" customWidth="1"/>
    <col min="4603" max="4603" width="13.42578125" style="38" customWidth="1"/>
    <col min="4604" max="4604" width="0" style="38" hidden="1" customWidth="1"/>
    <col min="4605" max="4606" width="13.140625" style="38" bestFit="1" customWidth="1"/>
    <col min="4607" max="4607" width="12.7109375" style="38" bestFit="1" customWidth="1"/>
    <col min="4608" max="4608" width="13.5703125" style="38" bestFit="1" customWidth="1"/>
    <col min="4609" max="4612" width="13.5703125" style="38" customWidth="1"/>
    <col min="4613" max="4613" width="12.7109375" style="38" customWidth="1"/>
    <col min="4614" max="4854" width="9.140625" style="38"/>
    <col min="4855" max="4855" width="27.28515625" style="38" customWidth="1"/>
    <col min="4856" max="4856" width="65.5703125" style="38" bestFit="1" customWidth="1"/>
    <col min="4857" max="4857" width="14.5703125" style="38" customWidth="1"/>
    <col min="4858" max="4858" width="0" style="38" hidden="1" customWidth="1"/>
    <col min="4859" max="4859" width="13.42578125" style="38" customWidth="1"/>
    <col min="4860" max="4860" width="0" style="38" hidden="1" customWidth="1"/>
    <col min="4861" max="4862" width="13.140625" style="38" bestFit="1" customWidth="1"/>
    <col min="4863" max="4863" width="12.7109375" style="38" bestFit="1" customWidth="1"/>
    <col min="4864" max="4864" width="13.5703125" style="38" bestFit="1" customWidth="1"/>
    <col min="4865" max="4868" width="13.5703125" style="38" customWidth="1"/>
    <col min="4869" max="4869" width="12.7109375" style="38" customWidth="1"/>
    <col min="4870" max="5110" width="9.140625" style="38"/>
    <col min="5111" max="5111" width="27.28515625" style="38" customWidth="1"/>
    <col min="5112" max="5112" width="65.5703125" style="38" bestFit="1" customWidth="1"/>
    <col min="5113" max="5113" width="14.5703125" style="38" customWidth="1"/>
    <col min="5114" max="5114" width="0" style="38" hidden="1" customWidth="1"/>
    <col min="5115" max="5115" width="13.42578125" style="38" customWidth="1"/>
    <col min="5116" max="5116" width="0" style="38" hidden="1" customWidth="1"/>
    <col min="5117" max="5118" width="13.140625" style="38" bestFit="1" customWidth="1"/>
    <col min="5119" max="5119" width="12.7109375" style="38" bestFit="1" customWidth="1"/>
    <col min="5120" max="5120" width="13.5703125" style="38" bestFit="1" customWidth="1"/>
    <col min="5121" max="5124" width="13.5703125" style="38" customWidth="1"/>
    <col min="5125" max="5125" width="12.7109375" style="38" customWidth="1"/>
    <col min="5126" max="5366" width="9.140625" style="38"/>
    <col min="5367" max="5367" width="27.28515625" style="38" customWidth="1"/>
    <col min="5368" max="5368" width="65.5703125" style="38" bestFit="1" customWidth="1"/>
    <col min="5369" max="5369" width="14.5703125" style="38" customWidth="1"/>
    <col min="5370" max="5370" width="0" style="38" hidden="1" customWidth="1"/>
    <col min="5371" max="5371" width="13.42578125" style="38" customWidth="1"/>
    <col min="5372" max="5372" width="0" style="38" hidden="1" customWidth="1"/>
    <col min="5373" max="5374" width="13.140625" style="38" bestFit="1" customWidth="1"/>
    <col min="5375" max="5375" width="12.7109375" style="38" bestFit="1" customWidth="1"/>
    <col min="5376" max="5376" width="13.5703125" style="38" bestFit="1" customWidth="1"/>
    <col min="5377" max="5380" width="13.5703125" style="38" customWidth="1"/>
    <col min="5381" max="5381" width="12.7109375" style="38" customWidth="1"/>
    <col min="5382" max="5622" width="9.140625" style="38"/>
    <col min="5623" max="5623" width="27.28515625" style="38" customWidth="1"/>
    <col min="5624" max="5624" width="65.5703125" style="38" bestFit="1" customWidth="1"/>
    <col min="5625" max="5625" width="14.5703125" style="38" customWidth="1"/>
    <col min="5626" max="5626" width="0" style="38" hidden="1" customWidth="1"/>
    <col min="5627" max="5627" width="13.42578125" style="38" customWidth="1"/>
    <col min="5628" max="5628" width="0" style="38" hidden="1" customWidth="1"/>
    <col min="5629" max="5630" width="13.140625" style="38" bestFit="1" customWidth="1"/>
    <col min="5631" max="5631" width="12.7109375" style="38" bestFit="1" customWidth="1"/>
    <col min="5632" max="5632" width="13.5703125" style="38" bestFit="1" customWidth="1"/>
    <col min="5633" max="5636" width="13.5703125" style="38" customWidth="1"/>
    <col min="5637" max="5637" width="12.7109375" style="38" customWidth="1"/>
    <col min="5638" max="5878" width="9.140625" style="38"/>
    <col min="5879" max="5879" width="27.28515625" style="38" customWidth="1"/>
    <col min="5880" max="5880" width="65.5703125" style="38" bestFit="1" customWidth="1"/>
    <col min="5881" max="5881" width="14.5703125" style="38" customWidth="1"/>
    <col min="5882" max="5882" width="0" style="38" hidden="1" customWidth="1"/>
    <col min="5883" max="5883" width="13.42578125" style="38" customWidth="1"/>
    <col min="5884" max="5884" width="0" style="38" hidden="1" customWidth="1"/>
    <col min="5885" max="5886" width="13.140625" style="38" bestFit="1" customWidth="1"/>
    <col min="5887" max="5887" width="12.7109375" style="38" bestFit="1" customWidth="1"/>
    <col min="5888" max="5888" width="13.5703125" style="38" bestFit="1" customWidth="1"/>
    <col min="5889" max="5892" width="13.5703125" style="38" customWidth="1"/>
    <col min="5893" max="5893" width="12.7109375" style="38" customWidth="1"/>
    <col min="5894" max="6134" width="9.140625" style="38"/>
    <col min="6135" max="6135" width="27.28515625" style="38" customWidth="1"/>
    <col min="6136" max="6136" width="65.5703125" style="38" bestFit="1" customWidth="1"/>
    <col min="6137" max="6137" width="14.5703125" style="38" customWidth="1"/>
    <col min="6138" max="6138" width="0" style="38" hidden="1" customWidth="1"/>
    <col min="6139" max="6139" width="13.42578125" style="38" customWidth="1"/>
    <col min="6140" max="6140" width="0" style="38" hidden="1" customWidth="1"/>
    <col min="6141" max="6142" width="13.140625" style="38" bestFit="1" customWidth="1"/>
    <col min="6143" max="6143" width="12.7109375" style="38" bestFit="1" customWidth="1"/>
    <col min="6144" max="6144" width="13.5703125" style="38" bestFit="1" customWidth="1"/>
    <col min="6145" max="6148" width="13.5703125" style="38" customWidth="1"/>
    <col min="6149" max="6149" width="12.7109375" style="38" customWidth="1"/>
    <col min="6150" max="6390" width="9.140625" style="38"/>
    <col min="6391" max="6391" width="27.28515625" style="38" customWidth="1"/>
    <col min="6392" max="6392" width="65.5703125" style="38" bestFit="1" customWidth="1"/>
    <col min="6393" max="6393" width="14.5703125" style="38" customWidth="1"/>
    <col min="6394" max="6394" width="0" style="38" hidden="1" customWidth="1"/>
    <col min="6395" max="6395" width="13.42578125" style="38" customWidth="1"/>
    <col min="6396" max="6396" width="0" style="38" hidden="1" customWidth="1"/>
    <col min="6397" max="6398" width="13.140625" style="38" bestFit="1" customWidth="1"/>
    <col min="6399" max="6399" width="12.7109375" style="38" bestFit="1" customWidth="1"/>
    <col min="6400" max="6400" width="13.5703125" style="38" bestFit="1" customWidth="1"/>
    <col min="6401" max="6404" width="13.5703125" style="38" customWidth="1"/>
    <col min="6405" max="6405" width="12.7109375" style="38" customWidth="1"/>
    <col min="6406" max="6646" width="9.140625" style="38"/>
    <col min="6647" max="6647" width="27.28515625" style="38" customWidth="1"/>
    <col min="6648" max="6648" width="65.5703125" style="38" bestFit="1" customWidth="1"/>
    <col min="6649" max="6649" width="14.5703125" style="38" customWidth="1"/>
    <col min="6650" max="6650" width="0" style="38" hidden="1" customWidth="1"/>
    <col min="6651" max="6651" width="13.42578125" style="38" customWidth="1"/>
    <col min="6652" max="6652" width="0" style="38" hidden="1" customWidth="1"/>
    <col min="6653" max="6654" width="13.140625" style="38" bestFit="1" customWidth="1"/>
    <col min="6655" max="6655" width="12.7109375" style="38" bestFit="1" customWidth="1"/>
    <col min="6656" max="6656" width="13.5703125" style="38" bestFit="1" customWidth="1"/>
    <col min="6657" max="6660" width="13.5703125" style="38" customWidth="1"/>
    <col min="6661" max="6661" width="12.7109375" style="38" customWidth="1"/>
    <col min="6662" max="6902" width="9.140625" style="38"/>
    <col min="6903" max="6903" width="27.28515625" style="38" customWidth="1"/>
    <col min="6904" max="6904" width="65.5703125" style="38" bestFit="1" customWidth="1"/>
    <col min="6905" max="6905" width="14.5703125" style="38" customWidth="1"/>
    <col min="6906" max="6906" width="0" style="38" hidden="1" customWidth="1"/>
    <col min="6907" max="6907" width="13.42578125" style="38" customWidth="1"/>
    <col min="6908" max="6908" width="0" style="38" hidden="1" customWidth="1"/>
    <col min="6909" max="6910" width="13.140625" style="38" bestFit="1" customWidth="1"/>
    <col min="6911" max="6911" width="12.7109375" style="38" bestFit="1" customWidth="1"/>
    <col min="6912" max="6912" width="13.5703125" style="38" bestFit="1" customWidth="1"/>
    <col min="6913" max="6916" width="13.5703125" style="38" customWidth="1"/>
    <col min="6917" max="6917" width="12.7109375" style="38" customWidth="1"/>
    <col min="6918" max="7158" width="9.140625" style="38"/>
    <col min="7159" max="7159" width="27.28515625" style="38" customWidth="1"/>
    <col min="7160" max="7160" width="65.5703125" style="38" bestFit="1" customWidth="1"/>
    <col min="7161" max="7161" width="14.5703125" style="38" customWidth="1"/>
    <col min="7162" max="7162" width="0" style="38" hidden="1" customWidth="1"/>
    <col min="7163" max="7163" width="13.42578125" style="38" customWidth="1"/>
    <col min="7164" max="7164" width="0" style="38" hidden="1" customWidth="1"/>
    <col min="7165" max="7166" width="13.140625" style="38" bestFit="1" customWidth="1"/>
    <col min="7167" max="7167" width="12.7109375" style="38" bestFit="1" customWidth="1"/>
    <col min="7168" max="7168" width="13.5703125" style="38" bestFit="1" customWidth="1"/>
    <col min="7169" max="7172" width="13.5703125" style="38" customWidth="1"/>
    <col min="7173" max="7173" width="12.7109375" style="38" customWidth="1"/>
    <col min="7174" max="7414" width="9.140625" style="38"/>
    <col min="7415" max="7415" width="27.28515625" style="38" customWidth="1"/>
    <col min="7416" max="7416" width="65.5703125" style="38" bestFit="1" customWidth="1"/>
    <col min="7417" max="7417" width="14.5703125" style="38" customWidth="1"/>
    <col min="7418" max="7418" width="0" style="38" hidden="1" customWidth="1"/>
    <col min="7419" max="7419" width="13.42578125" style="38" customWidth="1"/>
    <col min="7420" max="7420" width="0" style="38" hidden="1" customWidth="1"/>
    <col min="7421" max="7422" width="13.140625" style="38" bestFit="1" customWidth="1"/>
    <col min="7423" max="7423" width="12.7109375" style="38" bestFit="1" customWidth="1"/>
    <col min="7424" max="7424" width="13.5703125" style="38" bestFit="1" customWidth="1"/>
    <col min="7425" max="7428" width="13.5703125" style="38" customWidth="1"/>
    <col min="7429" max="7429" width="12.7109375" style="38" customWidth="1"/>
    <col min="7430" max="7670" width="9.140625" style="38"/>
    <col min="7671" max="7671" width="27.28515625" style="38" customWidth="1"/>
    <col min="7672" max="7672" width="65.5703125" style="38" bestFit="1" customWidth="1"/>
    <col min="7673" max="7673" width="14.5703125" style="38" customWidth="1"/>
    <col min="7674" max="7674" width="0" style="38" hidden="1" customWidth="1"/>
    <col min="7675" max="7675" width="13.42578125" style="38" customWidth="1"/>
    <col min="7676" max="7676" width="0" style="38" hidden="1" customWidth="1"/>
    <col min="7677" max="7678" width="13.140625" style="38" bestFit="1" customWidth="1"/>
    <col min="7679" max="7679" width="12.7109375" style="38" bestFit="1" customWidth="1"/>
    <col min="7680" max="7680" width="13.5703125" style="38" bestFit="1" customWidth="1"/>
    <col min="7681" max="7684" width="13.5703125" style="38" customWidth="1"/>
    <col min="7685" max="7685" width="12.7109375" style="38" customWidth="1"/>
    <col min="7686" max="7926" width="9.140625" style="38"/>
    <col min="7927" max="7927" width="27.28515625" style="38" customWidth="1"/>
    <col min="7928" max="7928" width="65.5703125" style="38" bestFit="1" customWidth="1"/>
    <col min="7929" max="7929" width="14.5703125" style="38" customWidth="1"/>
    <col min="7930" max="7930" width="0" style="38" hidden="1" customWidth="1"/>
    <col min="7931" max="7931" width="13.42578125" style="38" customWidth="1"/>
    <col min="7932" max="7932" width="0" style="38" hidden="1" customWidth="1"/>
    <col min="7933" max="7934" width="13.140625" style="38" bestFit="1" customWidth="1"/>
    <col min="7935" max="7935" width="12.7109375" style="38" bestFit="1" customWidth="1"/>
    <col min="7936" max="7936" width="13.5703125" style="38" bestFit="1" customWidth="1"/>
    <col min="7937" max="7940" width="13.5703125" style="38" customWidth="1"/>
    <col min="7941" max="7941" width="12.7109375" style="38" customWidth="1"/>
    <col min="7942" max="8182" width="9.140625" style="38"/>
    <col min="8183" max="8183" width="27.28515625" style="38" customWidth="1"/>
    <col min="8184" max="8184" width="65.5703125" style="38" bestFit="1" customWidth="1"/>
    <col min="8185" max="8185" width="14.5703125" style="38" customWidth="1"/>
    <col min="8186" max="8186" width="0" style="38" hidden="1" customWidth="1"/>
    <col min="8187" max="8187" width="13.42578125" style="38" customWidth="1"/>
    <col min="8188" max="8188" width="0" style="38" hidden="1" customWidth="1"/>
    <col min="8189" max="8190" width="13.140625" style="38" bestFit="1" customWidth="1"/>
    <col min="8191" max="8191" width="12.7109375" style="38" bestFit="1" customWidth="1"/>
    <col min="8192" max="8192" width="13.5703125" style="38" bestFit="1" customWidth="1"/>
    <col min="8193" max="8196" width="13.5703125" style="38" customWidth="1"/>
    <col min="8197" max="8197" width="12.7109375" style="38" customWidth="1"/>
    <col min="8198" max="8438" width="9.140625" style="38"/>
    <col min="8439" max="8439" width="27.28515625" style="38" customWidth="1"/>
    <col min="8440" max="8440" width="65.5703125" style="38" bestFit="1" customWidth="1"/>
    <col min="8441" max="8441" width="14.5703125" style="38" customWidth="1"/>
    <col min="8442" max="8442" width="0" style="38" hidden="1" customWidth="1"/>
    <col min="8443" max="8443" width="13.42578125" style="38" customWidth="1"/>
    <col min="8444" max="8444" width="0" style="38" hidden="1" customWidth="1"/>
    <col min="8445" max="8446" width="13.140625" style="38" bestFit="1" customWidth="1"/>
    <col min="8447" max="8447" width="12.7109375" style="38" bestFit="1" customWidth="1"/>
    <col min="8448" max="8448" width="13.5703125" style="38" bestFit="1" customWidth="1"/>
    <col min="8449" max="8452" width="13.5703125" style="38" customWidth="1"/>
    <col min="8453" max="8453" width="12.7109375" style="38" customWidth="1"/>
    <col min="8454" max="8694" width="9.140625" style="38"/>
    <col min="8695" max="8695" width="27.28515625" style="38" customWidth="1"/>
    <col min="8696" max="8696" width="65.5703125" style="38" bestFit="1" customWidth="1"/>
    <col min="8697" max="8697" width="14.5703125" style="38" customWidth="1"/>
    <col min="8698" max="8698" width="0" style="38" hidden="1" customWidth="1"/>
    <col min="8699" max="8699" width="13.42578125" style="38" customWidth="1"/>
    <col min="8700" max="8700" width="0" style="38" hidden="1" customWidth="1"/>
    <col min="8701" max="8702" width="13.140625" style="38" bestFit="1" customWidth="1"/>
    <col min="8703" max="8703" width="12.7109375" style="38" bestFit="1" customWidth="1"/>
    <col min="8704" max="8704" width="13.5703125" style="38" bestFit="1" customWidth="1"/>
    <col min="8705" max="8708" width="13.5703125" style="38" customWidth="1"/>
    <col min="8709" max="8709" width="12.7109375" style="38" customWidth="1"/>
    <col min="8710" max="8950" width="9.140625" style="38"/>
    <col min="8951" max="8951" width="27.28515625" style="38" customWidth="1"/>
    <col min="8952" max="8952" width="65.5703125" style="38" bestFit="1" customWidth="1"/>
    <col min="8953" max="8953" width="14.5703125" style="38" customWidth="1"/>
    <col min="8954" max="8954" width="0" style="38" hidden="1" customWidth="1"/>
    <col min="8955" max="8955" width="13.42578125" style="38" customWidth="1"/>
    <col min="8956" max="8956" width="0" style="38" hidden="1" customWidth="1"/>
    <col min="8957" max="8958" width="13.140625" style="38" bestFit="1" customWidth="1"/>
    <col min="8959" max="8959" width="12.7109375" style="38" bestFit="1" customWidth="1"/>
    <col min="8960" max="8960" width="13.5703125" style="38" bestFit="1" customWidth="1"/>
    <col min="8961" max="8964" width="13.5703125" style="38" customWidth="1"/>
    <col min="8965" max="8965" width="12.7109375" style="38" customWidth="1"/>
    <col min="8966" max="9206" width="9.140625" style="38"/>
    <col min="9207" max="9207" width="27.28515625" style="38" customWidth="1"/>
    <col min="9208" max="9208" width="65.5703125" style="38" bestFit="1" customWidth="1"/>
    <col min="9209" max="9209" width="14.5703125" style="38" customWidth="1"/>
    <col min="9210" max="9210" width="0" style="38" hidden="1" customWidth="1"/>
    <col min="9211" max="9211" width="13.42578125" style="38" customWidth="1"/>
    <col min="9212" max="9212" width="0" style="38" hidden="1" customWidth="1"/>
    <col min="9213" max="9214" width="13.140625" style="38" bestFit="1" customWidth="1"/>
    <col min="9215" max="9215" width="12.7109375" style="38" bestFit="1" customWidth="1"/>
    <col min="9216" max="9216" width="13.5703125" style="38" bestFit="1" customWidth="1"/>
    <col min="9217" max="9220" width="13.5703125" style="38" customWidth="1"/>
    <col min="9221" max="9221" width="12.7109375" style="38" customWidth="1"/>
    <col min="9222" max="9462" width="9.140625" style="38"/>
    <col min="9463" max="9463" width="27.28515625" style="38" customWidth="1"/>
    <col min="9464" max="9464" width="65.5703125" style="38" bestFit="1" customWidth="1"/>
    <col min="9465" max="9465" width="14.5703125" style="38" customWidth="1"/>
    <col min="9466" max="9466" width="0" style="38" hidden="1" customWidth="1"/>
    <col min="9467" max="9467" width="13.42578125" style="38" customWidth="1"/>
    <col min="9468" max="9468" width="0" style="38" hidden="1" customWidth="1"/>
    <col min="9469" max="9470" width="13.140625" style="38" bestFit="1" customWidth="1"/>
    <col min="9471" max="9471" width="12.7109375" style="38" bestFit="1" customWidth="1"/>
    <col min="9472" max="9472" width="13.5703125" style="38" bestFit="1" customWidth="1"/>
    <col min="9473" max="9476" width="13.5703125" style="38" customWidth="1"/>
    <col min="9477" max="9477" width="12.7109375" style="38" customWidth="1"/>
    <col min="9478" max="9718" width="9.140625" style="38"/>
    <col min="9719" max="9719" width="27.28515625" style="38" customWidth="1"/>
    <col min="9720" max="9720" width="65.5703125" style="38" bestFit="1" customWidth="1"/>
    <col min="9721" max="9721" width="14.5703125" style="38" customWidth="1"/>
    <col min="9722" max="9722" width="0" style="38" hidden="1" customWidth="1"/>
    <col min="9723" max="9723" width="13.42578125" style="38" customWidth="1"/>
    <col min="9724" max="9724" width="0" style="38" hidden="1" customWidth="1"/>
    <col min="9725" max="9726" width="13.140625" style="38" bestFit="1" customWidth="1"/>
    <col min="9727" max="9727" width="12.7109375" style="38" bestFit="1" customWidth="1"/>
    <col min="9728" max="9728" width="13.5703125" style="38" bestFit="1" customWidth="1"/>
    <col min="9729" max="9732" width="13.5703125" style="38" customWidth="1"/>
    <col min="9733" max="9733" width="12.7109375" style="38" customWidth="1"/>
    <col min="9734" max="9974" width="9.140625" style="38"/>
    <col min="9975" max="9975" width="27.28515625" style="38" customWidth="1"/>
    <col min="9976" max="9976" width="65.5703125" style="38" bestFit="1" customWidth="1"/>
    <col min="9977" max="9977" width="14.5703125" style="38" customWidth="1"/>
    <col min="9978" max="9978" width="0" style="38" hidden="1" customWidth="1"/>
    <col min="9979" max="9979" width="13.42578125" style="38" customWidth="1"/>
    <col min="9980" max="9980" width="0" style="38" hidden="1" customWidth="1"/>
    <col min="9981" max="9982" width="13.140625" style="38" bestFit="1" customWidth="1"/>
    <col min="9983" max="9983" width="12.7109375" style="38" bestFit="1" customWidth="1"/>
    <col min="9984" max="9984" width="13.5703125" style="38" bestFit="1" customWidth="1"/>
    <col min="9985" max="9988" width="13.5703125" style="38" customWidth="1"/>
    <col min="9989" max="9989" width="12.7109375" style="38" customWidth="1"/>
    <col min="9990" max="10230" width="9.140625" style="38"/>
    <col min="10231" max="10231" width="27.28515625" style="38" customWidth="1"/>
    <col min="10232" max="10232" width="65.5703125" style="38" bestFit="1" customWidth="1"/>
    <col min="10233" max="10233" width="14.5703125" style="38" customWidth="1"/>
    <col min="10234" max="10234" width="0" style="38" hidden="1" customWidth="1"/>
    <col min="10235" max="10235" width="13.42578125" style="38" customWidth="1"/>
    <col min="10236" max="10236" width="0" style="38" hidden="1" customWidth="1"/>
    <col min="10237" max="10238" width="13.140625" style="38" bestFit="1" customWidth="1"/>
    <col min="10239" max="10239" width="12.7109375" style="38" bestFit="1" customWidth="1"/>
    <col min="10240" max="10240" width="13.5703125" style="38" bestFit="1" customWidth="1"/>
    <col min="10241" max="10244" width="13.5703125" style="38" customWidth="1"/>
    <col min="10245" max="10245" width="12.7109375" style="38" customWidth="1"/>
    <col min="10246" max="10486" width="9.140625" style="38"/>
    <col min="10487" max="10487" width="27.28515625" style="38" customWidth="1"/>
    <col min="10488" max="10488" width="65.5703125" style="38" bestFit="1" customWidth="1"/>
    <col min="10489" max="10489" width="14.5703125" style="38" customWidth="1"/>
    <col min="10490" max="10490" width="0" style="38" hidden="1" customWidth="1"/>
    <col min="10491" max="10491" width="13.42578125" style="38" customWidth="1"/>
    <col min="10492" max="10492" width="0" style="38" hidden="1" customWidth="1"/>
    <col min="10493" max="10494" width="13.140625" style="38" bestFit="1" customWidth="1"/>
    <col min="10495" max="10495" width="12.7109375" style="38" bestFit="1" customWidth="1"/>
    <col min="10496" max="10496" width="13.5703125" style="38" bestFit="1" customWidth="1"/>
    <col min="10497" max="10500" width="13.5703125" style="38" customWidth="1"/>
    <col min="10501" max="10501" width="12.7109375" style="38" customWidth="1"/>
    <col min="10502" max="10742" width="9.140625" style="38"/>
    <col min="10743" max="10743" width="27.28515625" style="38" customWidth="1"/>
    <col min="10744" max="10744" width="65.5703125" style="38" bestFit="1" customWidth="1"/>
    <col min="10745" max="10745" width="14.5703125" style="38" customWidth="1"/>
    <col min="10746" max="10746" width="0" style="38" hidden="1" customWidth="1"/>
    <col min="10747" max="10747" width="13.42578125" style="38" customWidth="1"/>
    <col min="10748" max="10748" width="0" style="38" hidden="1" customWidth="1"/>
    <col min="10749" max="10750" width="13.140625" style="38" bestFit="1" customWidth="1"/>
    <col min="10751" max="10751" width="12.7109375" style="38" bestFit="1" customWidth="1"/>
    <col min="10752" max="10752" width="13.5703125" style="38" bestFit="1" customWidth="1"/>
    <col min="10753" max="10756" width="13.5703125" style="38" customWidth="1"/>
    <col min="10757" max="10757" width="12.7109375" style="38" customWidth="1"/>
    <col min="10758" max="10998" width="9.140625" style="38"/>
    <col min="10999" max="10999" width="27.28515625" style="38" customWidth="1"/>
    <col min="11000" max="11000" width="65.5703125" style="38" bestFit="1" customWidth="1"/>
    <col min="11001" max="11001" width="14.5703125" style="38" customWidth="1"/>
    <col min="11002" max="11002" width="0" style="38" hidden="1" customWidth="1"/>
    <col min="11003" max="11003" width="13.42578125" style="38" customWidth="1"/>
    <col min="11004" max="11004" width="0" style="38" hidden="1" customWidth="1"/>
    <col min="11005" max="11006" width="13.140625" style="38" bestFit="1" customWidth="1"/>
    <col min="11007" max="11007" width="12.7109375" style="38" bestFit="1" customWidth="1"/>
    <col min="11008" max="11008" width="13.5703125" style="38" bestFit="1" customWidth="1"/>
    <col min="11009" max="11012" width="13.5703125" style="38" customWidth="1"/>
    <col min="11013" max="11013" width="12.7109375" style="38" customWidth="1"/>
    <col min="11014" max="11254" width="9.140625" style="38"/>
    <col min="11255" max="11255" width="27.28515625" style="38" customWidth="1"/>
    <col min="11256" max="11256" width="65.5703125" style="38" bestFit="1" customWidth="1"/>
    <col min="11257" max="11257" width="14.5703125" style="38" customWidth="1"/>
    <col min="11258" max="11258" width="0" style="38" hidden="1" customWidth="1"/>
    <col min="11259" max="11259" width="13.42578125" style="38" customWidth="1"/>
    <col min="11260" max="11260" width="0" style="38" hidden="1" customWidth="1"/>
    <col min="11261" max="11262" width="13.140625" style="38" bestFit="1" customWidth="1"/>
    <col min="11263" max="11263" width="12.7109375" style="38" bestFit="1" customWidth="1"/>
    <col min="11264" max="11264" width="13.5703125" style="38" bestFit="1" customWidth="1"/>
    <col min="11265" max="11268" width="13.5703125" style="38" customWidth="1"/>
    <col min="11269" max="11269" width="12.7109375" style="38" customWidth="1"/>
    <col min="11270" max="11510" width="9.140625" style="38"/>
    <col min="11511" max="11511" width="27.28515625" style="38" customWidth="1"/>
    <col min="11512" max="11512" width="65.5703125" style="38" bestFit="1" customWidth="1"/>
    <col min="11513" max="11513" width="14.5703125" style="38" customWidth="1"/>
    <col min="11514" max="11514" width="0" style="38" hidden="1" customWidth="1"/>
    <col min="11515" max="11515" width="13.42578125" style="38" customWidth="1"/>
    <col min="11516" max="11516" width="0" style="38" hidden="1" customWidth="1"/>
    <col min="11517" max="11518" width="13.140625" style="38" bestFit="1" customWidth="1"/>
    <col min="11519" max="11519" width="12.7109375" style="38" bestFit="1" customWidth="1"/>
    <col min="11520" max="11520" width="13.5703125" style="38" bestFit="1" customWidth="1"/>
    <col min="11521" max="11524" width="13.5703125" style="38" customWidth="1"/>
    <col min="11525" max="11525" width="12.7109375" style="38" customWidth="1"/>
    <col min="11526" max="11766" width="9.140625" style="38"/>
    <col min="11767" max="11767" width="27.28515625" style="38" customWidth="1"/>
    <col min="11768" max="11768" width="65.5703125" style="38" bestFit="1" customWidth="1"/>
    <col min="11769" max="11769" width="14.5703125" style="38" customWidth="1"/>
    <col min="11770" max="11770" width="0" style="38" hidden="1" customWidth="1"/>
    <col min="11771" max="11771" width="13.42578125" style="38" customWidth="1"/>
    <col min="11772" max="11772" width="0" style="38" hidden="1" customWidth="1"/>
    <col min="11773" max="11774" width="13.140625" style="38" bestFit="1" customWidth="1"/>
    <col min="11775" max="11775" width="12.7109375" style="38" bestFit="1" customWidth="1"/>
    <col min="11776" max="11776" width="13.5703125" style="38" bestFit="1" customWidth="1"/>
    <col min="11777" max="11780" width="13.5703125" style="38" customWidth="1"/>
    <col min="11781" max="11781" width="12.7109375" style="38" customWidth="1"/>
    <col min="11782" max="12022" width="9.140625" style="38"/>
    <col min="12023" max="12023" width="27.28515625" style="38" customWidth="1"/>
    <col min="12024" max="12024" width="65.5703125" style="38" bestFit="1" customWidth="1"/>
    <col min="12025" max="12025" width="14.5703125" style="38" customWidth="1"/>
    <col min="12026" max="12026" width="0" style="38" hidden="1" customWidth="1"/>
    <col min="12027" max="12027" width="13.42578125" style="38" customWidth="1"/>
    <col min="12028" max="12028" width="0" style="38" hidden="1" customWidth="1"/>
    <col min="12029" max="12030" width="13.140625" style="38" bestFit="1" customWidth="1"/>
    <col min="12031" max="12031" width="12.7109375" style="38" bestFit="1" customWidth="1"/>
    <col min="12032" max="12032" width="13.5703125" style="38" bestFit="1" customWidth="1"/>
    <col min="12033" max="12036" width="13.5703125" style="38" customWidth="1"/>
    <col min="12037" max="12037" width="12.7109375" style="38" customWidth="1"/>
    <col min="12038" max="12278" width="9.140625" style="38"/>
    <col min="12279" max="12279" width="27.28515625" style="38" customWidth="1"/>
    <col min="12280" max="12280" width="65.5703125" style="38" bestFit="1" customWidth="1"/>
    <col min="12281" max="12281" width="14.5703125" style="38" customWidth="1"/>
    <col min="12282" max="12282" width="0" style="38" hidden="1" customWidth="1"/>
    <col min="12283" max="12283" width="13.42578125" style="38" customWidth="1"/>
    <col min="12284" max="12284" width="0" style="38" hidden="1" customWidth="1"/>
    <col min="12285" max="12286" width="13.140625" style="38" bestFit="1" customWidth="1"/>
    <col min="12287" max="12287" width="12.7109375" style="38" bestFit="1" customWidth="1"/>
    <col min="12288" max="12288" width="13.5703125" style="38" bestFit="1" customWidth="1"/>
    <col min="12289" max="12292" width="13.5703125" style="38" customWidth="1"/>
    <col min="12293" max="12293" width="12.7109375" style="38" customWidth="1"/>
    <col min="12294" max="12534" width="9.140625" style="38"/>
    <col min="12535" max="12535" width="27.28515625" style="38" customWidth="1"/>
    <col min="12536" max="12536" width="65.5703125" style="38" bestFit="1" customWidth="1"/>
    <col min="12537" max="12537" width="14.5703125" style="38" customWidth="1"/>
    <col min="12538" max="12538" width="0" style="38" hidden="1" customWidth="1"/>
    <col min="12539" max="12539" width="13.42578125" style="38" customWidth="1"/>
    <col min="12540" max="12540" width="0" style="38" hidden="1" customWidth="1"/>
    <col min="12541" max="12542" width="13.140625" style="38" bestFit="1" customWidth="1"/>
    <col min="12543" max="12543" width="12.7109375" style="38" bestFit="1" customWidth="1"/>
    <col min="12544" max="12544" width="13.5703125" style="38" bestFit="1" customWidth="1"/>
    <col min="12545" max="12548" width="13.5703125" style="38" customWidth="1"/>
    <col min="12549" max="12549" width="12.7109375" style="38" customWidth="1"/>
    <col min="12550" max="12790" width="9.140625" style="38"/>
    <col min="12791" max="12791" width="27.28515625" style="38" customWidth="1"/>
    <col min="12792" max="12792" width="65.5703125" style="38" bestFit="1" customWidth="1"/>
    <col min="12793" max="12793" width="14.5703125" style="38" customWidth="1"/>
    <col min="12794" max="12794" width="0" style="38" hidden="1" customWidth="1"/>
    <col min="12795" max="12795" width="13.42578125" style="38" customWidth="1"/>
    <col min="12796" max="12796" width="0" style="38" hidden="1" customWidth="1"/>
    <col min="12797" max="12798" width="13.140625" style="38" bestFit="1" customWidth="1"/>
    <col min="12799" max="12799" width="12.7109375" style="38" bestFit="1" customWidth="1"/>
    <col min="12800" max="12800" width="13.5703125" style="38" bestFit="1" customWidth="1"/>
    <col min="12801" max="12804" width="13.5703125" style="38" customWidth="1"/>
    <col min="12805" max="12805" width="12.7109375" style="38" customWidth="1"/>
    <col min="12806" max="13046" width="9.140625" style="38"/>
    <col min="13047" max="13047" width="27.28515625" style="38" customWidth="1"/>
    <col min="13048" max="13048" width="65.5703125" style="38" bestFit="1" customWidth="1"/>
    <col min="13049" max="13049" width="14.5703125" style="38" customWidth="1"/>
    <col min="13050" max="13050" width="0" style="38" hidden="1" customWidth="1"/>
    <col min="13051" max="13051" width="13.42578125" style="38" customWidth="1"/>
    <col min="13052" max="13052" width="0" style="38" hidden="1" customWidth="1"/>
    <col min="13053" max="13054" width="13.140625" style="38" bestFit="1" customWidth="1"/>
    <col min="13055" max="13055" width="12.7109375" style="38" bestFit="1" customWidth="1"/>
    <col min="13056" max="13056" width="13.5703125" style="38" bestFit="1" customWidth="1"/>
    <col min="13057" max="13060" width="13.5703125" style="38" customWidth="1"/>
    <col min="13061" max="13061" width="12.7109375" style="38" customWidth="1"/>
    <col min="13062" max="13302" width="9.140625" style="38"/>
    <col min="13303" max="13303" width="27.28515625" style="38" customWidth="1"/>
    <col min="13304" max="13304" width="65.5703125" style="38" bestFit="1" customWidth="1"/>
    <col min="13305" max="13305" width="14.5703125" style="38" customWidth="1"/>
    <col min="13306" max="13306" width="0" style="38" hidden="1" customWidth="1"/>
    <col min="13307" max="13307" width="13.42578125" style="38" customWidth="1"/>
    <col min="13308" max="13308" width="0" style="38" hidden="1" customWidth="1"/>
    <col min="13309" max="13310" width="13.140625" style="38" bestFit="1" customWidth="1"/>
    <col min="13311" max="13311" width="12.7109375" style="38" bestFit="1" customWidth="1"/>
    <col min="13312" max="13312" width="13.5703125" style="38" bestFit="1" customWidth="1"/>
    <col min="13313" max="13316" width="13.5703125" style="38" customWidth="1"/>
    <col min="13317" max="13317" width="12.7109375" style="38" customWidth="1"/>
    <col min="13318" max="13558" width="9.140625" style="38"/>
    <col min="13559" max="13559" width="27.28515625" style="38" customWidth="1"/>
    <col min="13560" max="13560" width="65.5703125" style="38" bestFit="1" customWidth="1"/>
    <col min="13561" max="13561" width="14.5703125" style="38" customWidth="1"/>
    <col min="13562" max="13562" width="0" style="38" hidden="1" customWidth="1"/>
    <col min="13563" max="13563" width="13.42578125" style="38" customWidth="1"/>
    <col min="13564" max="13564" width="0" style="38" hidden="1" customWidth="1"/>
    <col min="13565" max="13566" width="13.140625" style="38" bestFit="1" customWidth="1"/>
    <col min="13567" max="13567" width="12.7109375" style="38" bestFit="1" customWidth="1"/>
    <col min="13568" max="13568" width="13.5703125" style="38" bestFit="1" customWidth="1"/>
    <col min="13569" max="13572" width="13.5703125" style="38" customWidth="1"/>
    <col min="13573" max="13573" width="12.7109375" style="38" customWidth="1"/>
    <col min="13574" max="13814" width="9.140625" style="38"/>
    <col min="13815" max="13815" width="27.28515625" style="38" customWidth="1"/>
    <col min="13816" max="13816" width="65.5703125" style="38" bestFit="1" customWidth="1"/>
    <col min="13817" max="13817" width="14.5703125" style="38" customWidth="1"/>
    <col min="13818" max="13818" width="0" style="38" hidden="1" customWidth="1"/>
    <col min="13819" max="13819" width="13.42578125" style="38" customWidth="1"/>
    <col min="13820" max="13820" width="0" style="38" hidden="1" customWidth="1"/>
    <col min="13821" max="13822" width="13.140625" style="38" bestFit="1" customWidth="1"/>
    <col min="13823" max="13823" width="12.7109375" style="38" bestFit="1" customWidth="1"/>
    <col min="13824" max="13824" width="13.5703125" style="38" bestFit="1" customWidth="1"/>
    <col min="13825" max="13828" width="13.5703125" style="38" customWidth="1"/>
    <col min="13829" max="13829" width="12.7109375" style="38" customWidth="1"/>
    <col min="13830" max="14070" width="9.140625" style="38"/>
    <col min="14071" max="14071" width="27.28515625" style="38" customWidth="1"/>
    <col min="14072" max="14072" width="65.5703125" style="38" bestFit="1" customWidth="1"/>
    <col min="14073" max="14073" width="14.5703125" style="38" customWidth="1"/>
    <col min="14074" max="14074" width="0" style="38" hidden="1" customWidth="1"/>
    <col min="14075" max="14075" width="13.42578125" style="38" customWidth="1"/>
    <col min="14076" max="14076" width="0" style="38" hidden="1" customWidth="1"/>
    <col min="14077" max="14078" width="13.140625" style="38" bestFit="1" customWidth="1"/>
    <col min="14079" max="14079" width="12.7109375" style="38" bestFit="1" customWidth="1"/>
    <col min="14080" max="14080" width="13.5703125" style="38" bestFit="1" customWidth="1"/>
    <col min="14081" max="14084" width="13.5703125" style="38" customWidth="1"/>
    <col min="14085" max="14085" width="12.7109375" style="38" customWidth="1"/>
    <col min="14086" max="14326" width="9.140625" style="38"/>
    <col min="14327" max="14327" width="27.28515625" style="38" customWidth="1"/>
    <col min="14328" max="14328" width="65.5703125" style="38" bestFit="1" customWidth="1"/>
    <col min="14329" max="14329" width="14.5703125" style="38" customWidth="1"/>
    <col min="14330" max="14330" width="0" style="38" hidden="1" customWidth="1"/>
    <col min="14331" max="14331" width="13.42578125" style="38" customWidth="1"/>
    <col min="14332" max="14332" width="0" style="38" hidden="1" customWidth="1"/>
    <col min="14333" max="14334" width="13.140625" style="38" bestFit="1" customWidth="1"/>
    <col min="14335" max="14335" width="12.7109375" style="38" bestFit="1" customWidth="1"/>
    <col min="14336" max="14336" width="13.5703125" style="38" bestFit="1" customWidth="1"/>
    <col min="14337" max="14340" width="13.5703125" style="38" customWidth="1"/>
    <col min="14341" max="14341" width="12.7109375" style="38" customWidth="1"/>
    <col min="14342" max="14582" width="9.140625" style="38"/>
    <col min="14583" max="14583" width="27.28515625" style="38" customWidth="1"/>
    <col min="14584" max="14584" width="65.5703125" style="38" bestFit="1" customWidth="1"/>
    <col min="14585" max="14585" width="14.5703125" style="38" customWidth="1"/>
    <col min="14586" max="14586" width="0" style="38" hidden="1" customWidth="1"/>
    <col min="14587" max="14587" width="13.42578125" style="38" customWidth="1"/>
    <col min="14588" max="14588" width="0" style="38" hidden="1" customWidth="1"/>
    <col min="14589" max="14590" width="13.140625" style="38" bestFit="1" customWidth="1"/>
    <col min="14591" max="14591" width="12.7109375" style="38" bestFit="1" customWidth="1"/>
    <col min="14592" max="14592" width="13.5703125" style="38" bestFit="1" customWidth="1"/>
    <col min="14593" max="14596" width="13.5703125" style="38" customWidth="1"/>
    <col min="14597" max="14597" width="12.7109375" style="38" customWidth="1"/>
    <col min="14598" max="14838" width="9.140625" style="38"/>
    <col min="14839" max="14839" width="27.28515625" style="38" customWidth="1"/>
    <col min="14840" max="14840" width="65.5703125" style="38" bestFit="1" customWidth="1"/>
    <col min="14841" max="14841" width="14.5703125" style="38" customWidth="1"/>
    <col min="14842" max="14842" width="0" style="38" hidden="1" customWidth="1"/>
    <col min="14843" max="14843" width="13.42578125" style="38" customWidth="1"/>
    <col min="14844" max="14844" width="0" style="38" hidden="1" customWidth="1"/>
    <col min="14845" max="14846" width="13.140625" style="38" bestFit="1" customWidth="1"/>
    <col min="14847" max="14847" width="12.7109375" style="38" bestFit="1" customWidth="1"/>
    <col min="14848" max="14848" width="13.5703125" style="38" bestFit="1" customWidth="1"/>
    <col min="14849" max="14852" width="13.5703125" style="38" customWidth="1"/>
    <col min="14853" max="14853" width="12.7109375" style="38" customWidth="1"/>
    <col min="14854" max="15094" width="9.140625" style="38"/>
    <col min="15095" max="15095" width="27.28515625" style="38" customWidth="1"/>
    <col min="15096" max="15096" width="65.5703125" style="38" bestFit="1" customWidth="1"/>
    <col min="15097" max="15097" width="14.5703125" style="38" customWidth="1"/>
    <col min="15098" max="15098" width="0" style="38" hidden="1" customWidth="1"/>
    <col min="15099" max="15099" width="13.42578125" style="38" customWidth="1"/>
    <col min="15100" max="15100" width="0" style="38" hidden="1" customWidth="1"/>
    <col min="15101" max="15102" width="13.140625" style="38" bestFit="1" customWidth="1"/>
    <col min="15103" max="15103" width="12.7109375" style="38" bestFit="1" customWidth="1"/>
    <col min="15104" max="15104" width="13.5703125" style="38" bestFit="1" customWidth="1"/>
    <col min="15105" max="15108" width="13.5703125" style="38" customWidth="1"/>
    <col min="15109" max="15109" width="12.7109375" style="38" customWidth="1"/>
    <col min="15110" max="15350" width="9.140625" style="38"/>
    <col min="15351" max="15351" width="27.28515625" style="38" customWidth="1"/>
    <col min="15352" max="15352" width="65.5703125" style="38" bestFit="1" customWidth="1"/>
    <col min="15353" max="15353" width="14.5703125" style="38" customWidth="1"/>
    <col min="15354" max="15354" width="0" style="38" hidden="1" customWidth="1"/>
    <col min="15355" max="15355" width="13.42578125" style="38" customWidth="1"/>
    <col min="15356" max="15356" width="0" style="38" hidden="1" customWidth="1"/>
    <col min="15357" max="15358" width="13.140625" style="38" bestFit="1" customWidth="1"/>
    <col min="15359" max="15359" width="12.7109375" style="38" bestFit="1" customWidth="1"/>
    <col min="15360" max="15360" width="13.5703125" style="38" bestFit="1" customWidth="1"/>
    <col min="15361" max="15364" width="13.5703125" style="38" customWidth="1"/>
    <col min="15365" max="15365" width="12.7109375" style="38" customWidth="1"/>
    <col min="15366" max="15606" width="9.140625" style="38"/>
    <col min="15607" max="15607" width="27.28515625" style="38" customWidth="1"/>
    <col min="15608" max="15608" width="65.5703125" style="38" bestFit="1" customWidth="1"/>
    <col min="15609" max="15609" width="14.5703125" style="38" customWidth="1"/>
    <col min="15610" max="15610" width="0" style="38" hidden="1" customWidth="1"/>
    <col min="15611" max="15611" width="13.42578125" style="38" customWidth="1"/>
    <col min="15612" max="15612" width="0" style="38" hidden="1" customWidth="1"/>
    <col min="15613" max="15614" width="13.140625" style="38" bestFit="1" customWidth="1"/>
    <col min="15615" max="15615" width="12.7109375" style="38" bestFit="1" customWidth="1"/>
    <col min="15616" max="15616" width="13.5703125" style="38" bestFit="1" customWidth="1"/>
    <col min="15617" max="15620" width="13.5703125" style="38" customWidth="1"/>
    <col min="15621" max="15621" width="12.7109375" style="38" customWidth="1"/>
    <col min="15622" max="15862" width="9.140625" style="38"/>
    <col min="15863" max="15863" width="27.28515625" style="38" customWidth="1"/>
    <col min="15864" max="15864" width="65.5703125" style="38" bestFit="1" customWidth="1"/>
    <col min="15865" max="15865" width="14.5703125" style="38" customWidth="1"/>
    <col min="15866" max="15866" width="0" style="38" hidden="1" customWidth="1"/>
    <col min="15867" max="15867" width="13.42578125" style="38" customWidth="1"/>
    <col min="15868" max="15868" width="0" style="38" hidden="1" customWidth="1"/>
    <col min="15869" max="15870" width="13.140625" style="38" bestFit="1" customWidth="1"/>
    <col min="15871" max="15871" width="12.7109375" style="38" bestFit="1" customWidth="1"/>
    <col min="15872" max="15872" width="13.5703125" style="38" bestFit="1" customWidth="1"/>
    <col min="15873" max="15876" width="13.5703125" style="38" customWidth="1"/>
    <col min="15877" max="15877" width="12.7109375" style="38" customWidth="1"/>
    <col min="15878" max="16118" width="9.140625" style="38"/>
    <col min="16119" max="16119" width="27.28515625" style="38" customWidth="1"/>
    <col min="16120" max="16120" width="65.5703125" style="38" bestFit="1" customWidth="1"/>
    <col min="16121" max="16121" width="14.5703125" style="38" customWidth="1"/>
    <col min="16122" max="16122" width="0" style="38" hidden="1" customWidth="1"/>
    <col min="16123" max="16123" width="13.42578125" style="38" customWidth="1"/>
    <col min="16124" max="16124" width="0" style="38" hidden="1" customWidth="1"/>
    <col min="16125" max="16126" width="13.140625" style="38" bestFit="1" customWidth="1"/>
    <col min="16127" max="16127" width="12.7109375" style="38" bestFit="1" customWidth="1"/>
    <col min="16128" max="16128" width="13.5703125" style="38" bestFit="1" customWidth="1"/>
    <col min="16129" max="16132" width="13.5703125" style="38" customWidth="1"/>
    <col min="16133" max="16133" width="12.7109375" style="38" customWidth="1"/>
    <col min="16134" max="16384" width="9.140625" style="38"/>
  </cols>
  <sheetData>
    <row r="1" spans="1:5" ht="18.75" x14ac:dyDescent="0.3">
      <c r="A1" s="52" t="s">
        <v>107</v>
      </c>
      <c r="B1" s="52"/>
      <c r="C1" s="52"/>
      <c r="D1" s="52"/>
      <c r="E1" s="52"/>
    </row>
    <row r="2" spans="1:5" ht="18.75" x14ac:dyDescent="0.3">
      <c r="A2" s="48"/>
      <c r="B2" s="48"/>
      <c r="C2" s="48"/>
      <c r="D2" s="48"/>
      <c r="E2" s="48"/>
    </row>
    <row r="3" spans="1:5" ht="15.75" x14ac:dyDescent="0.25">
      <c r="E3" s="73" t="s">
        <v>76</v>
      </c>
    </row>
    <row r="4" spans="1:5" x14ac:dyDescent="0.25">
      <c r="E4" s="40"/>
    </row>
    <row r="5" spans="1:5" ht="57.75" customHeight="1" x14ac:dyDescent="0.25">
      <c r="A5" s="53" t="s">
        <v>77</v>
      </c>
      <c r="B5" s="53"/>
      <c r="C5" s="54"/>
      <c r="D5" s="54"/>
      <c r="E5" s="54"/>
    </row>
    <row r="6" spans="1:5" ht="15" customHeight="1" x14ac:dyDescent="0.25">
      <c r="A6" s="49"/>
      <c r="B6" s="49"/>
      <c r="C6" s="50"/>
      <c r="D6" s="50"/>
      <c r="E6" s="50"/>
    </row>
    <row r="7" spans="1:5" ht="15.75" x14ac:dyDescent="0.25">
      <c r="E7" s="73" t="s">
        <v>78</v>
      </c>
    </row>
    <row r="8" spans="1:5" ht="42.75" x14ac:dyDescent="0.25">
      <c r="A8" s="41" t="s">
        <v>79</v>
      </c>
      <c r="B8" s="41" t="s">
        <v>80</v>
      </c>
      <c r="C8" s="42">
        <v>2019</v>
      </c>
      <c r="D8" s="42">
        <v>2020</v>
      </c>
      <c r="E8" s="42">
        <v>2021</v>
      </c>
    </row>
    <row r="9" spans="1:5" ht="31.5" x14ac:dyDescent="0.25">
      <c r="A9" s="44" t="s">
        <v>81</v>
      </c>
      <c r="B9" s="44" t="s">
        <v>82</v>
      </c>
      <c r="C9" s="43">
        <v>6256498</v>
      </c>
      <c r="D9" s="43">
        <f>1701216.4+5941623</f>
        <v>7642839.4000000004</v>
      </c>
      <c r="E9" s="43">
        <f>3200410+6102128</f>
        <v>9302538</v>
      </c>
    </row>
    <row r="10" spans="1:5" ht="31.5" x14ac:dyDescent="0.25">
      <c r="A10" s="74" t="s">
        <v>83</v>
      </c>
      <c r="B10" s="74" t="s">
        <v>84</v>
      </c>
      <c r="C10" s="43">
        <f>249990+2379074.5</f>
        <v>2629064.5</v>
      </c>
      <c r="D10" s="43">
        <v>2422330.4</v>
      </c>
      <c r="E10" s="43">
        <v>2430495.4</v>
      </c>
    </row>
    <row r="11" spans="1:5" ht="31.5" x14ac:dyDescent="0.25">
      <c r="A11" s="44" t="s">
        <v>85</v>
      </c>
      <c r="B11" s="44" t="s">
        <v>86</v>
      </c>
      <c r="C11" s="43">
        <v>4812.3</v>
      </c>
      <c r="D11" s="43">
        <v>4812.3</v>
      </c>
      <c r="E11" s="43">
        <v>4812.3</v>
      </c>
    </row>
    <row r="12" spans="1:5" ht="47.25" x14ac:dyDescent="0.25">
      <c r="A12" s="44" t="s">
        <v>87</v>
      </c>
      <c r="B12" s="44" t="s">
        <v>88</v>
      </c>
      <c r="C12" s="43">
        <v>0</v>
      </c>
      <c r="D12" s="43">
        <v>0</v>
      </c>
      <c r="E12" s="43">
        <v>0</v>
      </c>
    </row>
    <row r="13" spans="1:5" ht="31.5" x14ac:dyDescent="0.25">
      <c r="A13" s="44" t="s">
        <v>89</v>
      </c>
      <c r="B13" s="44" t="s">
        <v>90</v>
      </c>
      <c r="C13" s="43">
        <v>32</v>
      </c>
      <c r="D13" s="43">
        <v>32</v>
      </c>
      <c r="E13" s="43">
        <v>32</v>
      </c>
    </row>
    <row r="14" spans="1:5" ht="31.5" x14ac:dyDescent="0.25">
      <c r="A14" s="74" t="s">
        <v>91</v>
      </c>
      <c r="B14" s="74" t="s">
        <v>92</v>
      </c>
      <c r="C14" s="43">
        <v>0</v>
      </c>
      <c r="D14" s="43">
        <v>0</v>
      </c>
      <c r="E14" s="43">
        <v>0</v>
      </c>
    </row>
    <row r="15" spans="1:5" ht="63" x14ac:dyDescent="0.25">
      <c r="A15" s="44" t="s">
        <v>93</v>
      </c>
      <c r="B15" s="44" t="s">
        <v>94</v>
      </c>
      <c r="C15" s="43">
        <v>2010</v>
      </c>
      <c r="D15" s="43">
        <v>1010</v>
      </c>
      <c r="E15" s="43">
        <v>10</v>
      </c>
    </row>
    <row r="16" spans="1:5" ht="31.5" x14ac:dyDescent="0.25">
      <c r="A16" s="44" t="s">
        <v>95</v>
      </c>
      <c r="B16" s="44" t="s">
        <v>96</v>
      </c>
      <c r="C16" s="43">
        <v>1050010</v>
      </c>
      <c r="D16" s="43">
        <v>971961</v>
      </c>
      <c r="E16" s="43">
        <v>984345</v>
      </c>
    </row>
    <row r="17" spans="1:5" ht="94.5" x14ac:dyDescent="0.25">
      <c r="A17" s="44" t="s">
        <v>97</v>
      </c>
      <c r="B17" s="44" t="s">
        <v>98</v>
      </c>
      <c r="C17" s="43">
        <v>10</v>
      </c>
      <c r="D17" s="43">
        <v>10</v>
      </c>
      <c r="E17" s="43">
        <v>10</v>
      </c>
    </row>
    <row r="18" spans="1:5" ht="47.25" x14ac:dyDescent="0.25">
      <c r="A18" s="44" t="s">
        <v>99</v>
      </c>
      <c r="B18" s="44" t="s">
        <v>100</v>
      </c>
      <c r="C18" s="43">
        <v>175832.7</v>
      </c>
      <c r="D18" s="43">
        <v>115999.6</v>
      </c>
      <c r="E18" s="43">
        <v>120757.3</v>
      </c>
    </row>
    <row r="19" spans="1:5" ht="63" x14ac:dyDescent="0.25">
      <c r="A19" s="44" t="s">
        <v>101</v>
      </c>
      <c r="B19" s="44" t="s">
        <v>102</v>
      </c>
      <c r="C19" s="43">
        <v>2303202.2000000002</v>
      </c>
      <c r="D19" s="43">
        <v>1000000</v>
      </c>
      <c r="E19" s="43">
        <v>1000000</v>
      </c>
    </row>
    <row r="20" spans="1:5" ht="15.75" x14ac:dyDescent="0.25">
      <c r="A20" s="55" t="s">
        <v>103</v>
      </c>
      <c r="B20" s="55"/>
      <c r="C20" s="45">
        <f>SUM(C9:C17)</f>
        <v>9942436.8000000007</v>
      </c>
      <c r="D20" s="45">
        <f>SUM(D9:D17)</f>
        <v>11042995.100000001</v>
      </c>
      <c r="E20" s="45">
        <f>SUM(E9:E17)</f>
        <v>12722242.700000001</v>
      </c>
    </row>
    <row r="21" spans="1:5" ht="15.75" x14ac:dyDescent="0.25">
      <c r="A21" s="56" t="s">
        <v>104</v>
      </c>
      <c r="B21" s="56"/>
      <c r="C21" s="46">
        <f>SUM(C18:C20)</f>
        <v>12421471.700000001</v>
      </c>
      <c r="D21" s="46">
        <f>SUM(D18:D20)</f>
        <v>12158994.700000001</v>
      </c>
      <c r="E21" s="46">
        <f>SUM(E18:E20)</f>
        <v>13843000.000000002</v>
      </c>
    </row>
    <row r="22" spans="1:5" x14ac:dyDescent="0.25">
      <c r="A22" s="47"/>
    </row>
    <row r="23" spans="1:5" x14ac:dyDescent="0.25">
      <c r="A23" s="57" t="s">
        <v>105</v>
      </c>
      <c r="B23" s="57"/>
      <c r="C23" s="57"/>
      <c r="D23" s="57"/>
      <c r="E23" s="57"/>
    </row>
  </sheetData>
  <mergeCells count="5">
    <mergeCell ref="A1:E1"/>
    <mergeCell ref="A5:E5"/>
    <mergeCell ref="A20:B20"/>
    <mergeCell ref="A21:B21"/>
    <mergeCell ref="A23:E23"/>
  </mergeCells>
  <printOptions horizontalCentered="1"/>
  <pageMargins left="0.9055118110236221" right="0.31496062992125984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482"/>
  <sheetViews>
    <sheetView showGridLines="0" zoomScale="70" zoomScaleNormal="70" workbookViewId="0">
      <selection activeCell="N7" sqref="N7"/>
    </sheetView>
  </sheetViews>
  <sheetFormatPr defaultRowHeight="12.75" x14ac:dyDescent="0.2"/>
  <cols>
    <col min="1" max="1" width="9.140625" style="20" customWidth="1"/>
    <col min="2" max="2" width="4" style="20" bestFit="1" customWidth="1"/>
    <col min="3" max="3" width="4.42578125" style="20" bestFit="1" customWidth="1"/>
    <col min="4" max="4" width="14" style="20" customWidth="1"/>
    <col min="5" max="5" width="5.5703125" style="20" customWidth="1"/>
    <col min="6" max="6" width="74" style="20" customWidth="1"/>
    <col min="7" max="9" width="14.42578125" style="20" bestFit="1" customWidth="1"/>
    <col min="10" max="235" width="9.140625" style="20" customWidth="1"/>
    <col min="236" max="16384" width="9.140625" style="20"/>
  </cols>
  <sheetData>
    <row r="1" spans="1:14" ht="17.25" customHeight="1" x14ac:dyDescent="0.25">
      <c r="A1" s="19"/>
      <c r="B1" s="19"/>
      <c r="C1" s="19"/>
      <c r="D1" s="19"/>
      <c r="E1" s="19"/>
      <c r="F1" s="19"/>
      <c r="G1" s="19"/>
      <c r="H1" s="19"/>
      <c r="I1" s="73" t="s">
        <v>106</v>
      </c>
      <c r="J1" s="1"/>
      <c r="K1" s="1"/>
      <c r="L1" s="1"/>
      <c r="M1" s="19"/>
      <c r="N1" s="19"/>
    </row>
    <row r="2" spans="1:14" ht="17.25" customHeight="1" x14ac:dyDescent="0.25">
      <c r="A2" s="19"/>
      <c r="B2" s="19"/>
      <c r="C2" s="19"/>
      <c r="D2" s="19"/>
      <c r="E2" s="19"/>
      <c r="F2" s="19"/>
      <c r="G2" s="19"/>
      <c r="H2" s="19"/>
      <c r="I2" s="40"/>
      <c r="J2" s="1"/>
      <c r="K2" s="1"/>
      <c r="L2" s="1"/>
      <c r="M2" s="19"/>
      <c r="N2" s="19"/>
    </row>
    <row r="3" spans="1:14" ht="39.75" customHeight="1" x14ac:dyDescent="0.2">
      <c r="A3" s="53" t="s">
        <v>49</v>
      </c>
      <c r="B3" s="53"/>
      <c r="C3" s="53"/>
      <c r="D3" s="53"/>
      <c r="E3" s="53"/>
      <c r="F3" s="53"/>
      <c r="G3" s="53"/>
      <c r="H3" s="53"/>
      <c r="I3" s="53"/>
      <c r="J3" s="1"/>
      <c r="K3" s="1"/>
      <c r="L3" s="1"/>
      <c r="M3" s="19"/>
      <c r="N3" s="19"/>
    </row>
    <row r="4" spans="1:14" ht="12.7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"/>
      <c r="K4" s="1"/>
      <c r="L4" s="1"/>
      <c r="M4" s="19"/>
      <c r="N4" s="19"/>
    </row>
    <row r="5" spans="1:14" ht="12.75" customHeight="1" x14ac:dyDescent="0.25">
      <c r="A5" s="19"/>
      <c r="B5" s="19"/>
      <c r="C5" s="19"/>
      <c r="D5" s="19"/>
      <c r="E5" s="19"/>
      <c r="F5" s="19"/>
      <c r="G5" s="19"/>
      <c r="H5" s="19"/>
      <c r="I5" s="16" t="s">
        <v>48</v>
      </c>
      <c r="J5" s="1"/>
      <c r="K5" s="1"/>
      <c r="L5" s="1"/>
      <c r="M5" s="19"/>
      <c r="N5" s="19"/>
    </row>
    <row r="6" spans="1:14" ht="23.25" customHeight="1" x14ac:dyDescent="0.2">
      <c r="A6" s="60" t="s">
        <v>47</v>
      </c>
      <c r="B6" s="60"/>
      <c r="C6" s="60"/>
      <c r="D6" s="60"/>
      <c r="E6" s="60"/>
      <c r="F6" s="61" t="s">
        <v>46</v>
      </c>
      <c r="G6" s="61">
        <v>2019</v>
      </c>
      <c r="H6" s="61">
        <v>2020</v>
      </c>
      <c r="I6" s="61">
        <v>2021</v>
      </c>
      <c r="J6" s="1"/>
      <c r="K6" s="1"/>
      <c r="L6" s="1"/>
      <c r="M6" s="19"/>
      <c r="N6" s="19"/>
    </row>
    <row r="7" spans="1:14" ht="56.25" customHeight="1" x14ac:dyDescent="0.2">
      <c r="A7" s="62" t="s">
        <v>45</v>
      </c>
      <c r="B7" s="62" t="s">
        <v>44</v>
      </c>
      <c r="C7" s="62" t="s">
        <v>43</v>
      </c>
      <c r="D7" s="62" t="s">
        <v>42</v>
      </c>
      <c r="E7" s="62" t="s">
        <v>41</v>
      </c>
      <c r="F7" s="61"/>
      <c r="G7" s="61"/>
      <c r="H7" s="61"/>
      <c r="I7" s="61"/>
      <c r="J7" s="1"/>
      <c r="K7" s="1"/>
      <c r="L7" s="1"/>
      <c r="M7" s="1"/>
      <c r="N7" s="1"/>
    </row>
    <row r="8" spans="1:14" ht="15" customHeight="1" x14ac:dyDescent="0.2">
      <c r="A8" s="35"/>
      <c r="B8" s="35"/>
      <c r="C8" s="35"/>
      <c r="D8" s="33"/>
      <c r="E8" s="35"/>
      <c r="F8" s="15" t="s">
        <v>40</v>
      </c>
      <c r="G8" s="63"/>
      <c r="H8" s="63"/>
      <c r="I8" s="63"/>
      <c r="J8" s="17"/>
      <c r="K8" s="19"/>
      <c r="L8" s="19"/>
      <c r="M8" s="19"/>
      <c r="N8" s="19"/>
    </row>
    <row r="9" spans="1:14" ht="16.5" customHeight="1" x14ac:dyDescent="0.25">
      <c r="A9" s="26"/>
      <c r="B9" s="24"/>
      <c r="C9" s="24"/>
      <c r="D9" s="25"/>
      <c r="E9" s="26"/>
      <c r="F9" s="15" t="s">
        <v>39</v>
      </c>
      <c r="G9" s="22">
        <f>G10+G48</f>
        <v>16966210.999999996</v>
      </c>
      <c r="H9" s="22">
        <f t="shared" ref="H9:I9" si="0">H10+H48</f>
        <v>14421014.699999997</v>
      </c>
      <c r="I9" s="22">
        <f t="shared" si="0"/>
        <v>14503999.999999998</v>
      </c>
      <c r="J9" s="18"/>
      <c r="K9" s="19"/>
      <c r="L9" s="19"/>
      <c r="M9" s="19"/>
      <c r="N9" s="19"/>
    </row>
    <row r="10" spans="1:14" ht="16.5" customHeight="1" x14ac:dyDescent="0.25">
      <c r="A10" s="28"/>
      <c r="B10" s="21" t="s">
        <v>38</v>
      </c>
      <c r="C10" s="21" t="s">
        <v>37</v>
      </c>
      <c r="D10" s="27"/>
      <c r="E10" s="28"/>
      <c r="F10" s="14"/>
      <c r="G10" s="22">
        <f>G11+G16+G19+G21+G42+G43+G44+G45+G46+G47</f>
        <v>16962028.299999997</v>
      </c>
      <c r="H10" s="22">
        <f t="shared" ref="H10:I10" si="1">H11+H16+H19+H21+H42+H43+H44+H45+H46+H47</f>
        <v>14416831.999999998</v>
      </c>
      <c r="I10" s="22">
        <f t="shared" si="1"/>
        <v>14499817.299999999</v>
      </c>
      <c r="J10" s="18"/>
      <c r="K10" s="19"/>
      <c r="L10" s="19"/>
      <c r="M10" s="19"/>
      <c r="N10" s="19"/>
    </row>
    <row r="11" spans="1:14" ht="61.5" customHeight="1" x14ac:dyDescent="0.25">
      <c r="A11" s="28">
        <v>176</v>
      </c>
      <c r="B11" s="21">
        <v>4</v>
      </c>
      <c r="C11" s="21">
        <v>9</v>
      </c>
      <c r="D11" s="27">
        <v>3100000000</v>
      </c>
      <c r="E11" s="28"/>
      <c r="F11" s="51" t="s">
        <v>36</v>
      </c>
      <c r="G11" s="22">
        <v>773970.9</v>
      </c>
      <c r="H11" s="22">
        <v>635809.80000000005</v>
      </c>
      <c r="I11" s="22">
        <v>616863.6</v>
      </c>
      <c r="J11" s="18"/>
      <c r="K11" s="19"/>
      <c r="L11" s="19"/>
      <c r="M11" s="19"/>
      <c r="N11" s="19"/>
    </row>
    <row r="12" spans="1:14" ht="57" customHeight="1" x14ac:dyDescent="0.25">
      <c r="A12" s="32">
        <v>176</v>
      </c>
      <c r="B12" s="29">
        <v>4</v>
      </c>
      <c r="C12" s="29">
        <v>9</v>
      </c>
      <c r="D12" s="30">
        <v>3100202620</v>
      </c>
      <c r="E12" s="31" t="s">
        <v>35</v>
      </c>
      <c r="F12" s="36" t="s">
        <v>53</v>
      </c>
      <c r="G12" s="23">
        <v>500</v>
      </c>
      <c r="H12" s="23">
        <v>0</v>
      </c>
      <c r="I12" s="23">
        <v>0</v>
      </c>
      <c r="J12" s="18"/>
      <c r="K12" s="19"/>
      <c r="L12" s="19"/>
      <c r="M12" s="19"/>
      <c r="N12" s="19"/>
    </row>
    <row r="13" spans="1:14" ht="60" customHeight="1" x14ac:dyDescent="0.25">
      <c r="A13" s="32">
        <v>176</v>
      </c>
      <c r="B13" s="29">
        <v>4</v>
      </c>
      <c r="C13" s="29">
        <v>9</v>
      </c>
      <c r="D13" s="30">
        <v>3100302630</v>
      </c>
      <c r="E13" s="31" t="s">
        <v>35</v>
      </c>
      <c r="F13" s="36" t="s">
        <v>52</v>
      </c>
      <c r="G13" s="23">
        <v>543522.5</v>
      </c>
      <c r="H13" s="23">
        <v>335212.79999999999</v>
      </c>
      <c r="I13" s="23">
        <v>335212.79999999999</v>
      </c>
      <c r="J13" s="18"/>
      <c r="K13" s="19"/>
      <c r="L13" s="19"/>
      <c r="M13" s="19"/>
      <c r="N13" s="19"/>
    </row>
    <row r="14" spans="1:14" ht="63.75" customHeight="1" x14ac:dyDescent="0.25">
      <c r="A14" s="32">
        <v>176</v>
      </c>
      <c r="B14" s="29">
        <v>4</v>
      </c>
      <c r="C14" s="29">
        <v>9</v>
      </c>
      <c r="D14" s="30" t="s">
        <v>34</v>
      </c>
      <c r="E14" s="32">
        <v>410</v>
      </c>
      <c r="F14" s="36" t="s">
        <v>52</v>
      </c>
      <c r="G14" s="23">
        <v>226448.4</v>
      </c>
      <c r="H14" s="23">
        <v>296597</v>
      </c>
      <c r="I14" s="23">
        <v>277650.8</v>
      </c>
      <c r="J14" s="18"/>
      <c r="K14" s="19"/>
      <c r="L14" s="19"/>
      <c r="M14" s="19"/>
      <c r="N14" s="19"/>
    </row>
    <row r="15" spans="1:14" ht="50.25" customHeight="1" x14ac:dyDescent="0.2">
      <c r="A15" s="32">
        <v>176</v>
      </c>
      <c r="B15" s="29">
        <v>4</v>
      </c>
      <c r="C15" s="29">
        <v>9</v>
      </c>
      <c r="D15" s="33" t="s">
        <v>33</v>
      </c>
      <c r="E15" s="31">
        <v>240</v>
      </c>
      <c r="F15" s="36" t="s">
        <v>66</v>
      </c>
      <c r="G15" s="23">
        <v>3500</v>
      </c>
      <c r="H15" s="23">
        <v>4000</v>
      </c>
      <c r="I15" s="23">
        <v>4000</v>
      </c>
      <c r="J15" s="17"/>
      <c r="K15" s="19"/>
      <c r="L15" s="19"/>
      <c r="M15" s="19"/>
      <c r="N15" s="19"/>
    </row>
    <row r="16" spans="1:14" ht="57.75" customHeight="1" x14ac:dyDescent="0.2">
      <c r="A16" s="28">
        <v>176</v>
      </c>
      <c r="B16" s="21">
        <v>4</v>
      </c>
      <c r="C16" s="21">
        <v>9</v>
      </c>
      <c r="D16" s="27">
        <v>2200000000</v>
      </c>
      <c r="E16" s="34"/>
      <c r="F16" s="51" t="s">
        <v>32</v>
      </c>
      <c r="G16" s="22">
        <v>268026.89999999997</v>
      </c>
      <c r="H16" s="22">
        <v>239556.2</v>
      </c>
      <c r="I16" s="22">
        <v>241136.4</v>
      </c>
      <c r="J16" s="17"/>
      <c r="K16" s="19"/>
      <c r="L16" s="19"/>
      <c r="M16" s="19"/>
      <c r="N16" s="19"/>
    </row>
    <row r="17" spans="1:14" ht="53.25" customHeight="1" x14ac:dyDescent="0.2">
      <c r="A17" s="32">
        <v>176</v>
      </c>
      <c r="B17" s="29">
        <v>4</v>
      </c>
      <c r="C17" s="29">
        <v>9</v>
      </c>
      <c r="D17" s="30" t="s">
        <v>31</v>
      </c>
      <c r="E17" s="31">
        <v>240</v>
      </c>
      <c r="F17" s="36" t="s">
        <v>53</v>
      </c>
      <c r="G17" s="23">
        <v>223580.3</v>
      </c>
      <c r="H17" s="23">
        <v>193580.3</v>
      </c>
      <c r="I17" s="23">
        <v>193580.3</v>
      </c>
      <c r="J17" s="17"/>
      <c r="K17" s="19"/>
      <c r="L17" s="19"/>
      <c r="M17" s="19"/>
      <c r="N17" s="19"/>
    </row>
    <row r="18" spans="1:14" ht="63" customHeight="1" x14ac:dyDescent="0.2">
      <c r="A18" s="32">
        <v>176</v>
      </c>
      <c r="B18" s="29">
        <v>4</v>
      </c>
      <c r="C18" s="29">
        <v>9</v>
      </c>
      <c r="D18" s="30">
        <v>2200400590</v>
      </c>
      <c r="E18" s="31" t="s">
        <v>30</v>
      </c>
      <c r="F18" s="36" t="s">
        <v>54</v>
      </c>
      <c r="G18" s="23">
        <v>44446.6</v>
      </c>
      <c r="H18" s="23">
        <v>45975.9</v>
      </c>
      <c r="I18" s="23">
        <v>47556.1</v>
      </c>
      <c r="J18" s="17"/>
      <c r="K18" s="19"/>
      <c r="L18" s="19"/>
      <c r="M18" s="19"/>
      <c r="N18" s="19"/>
    </row>
    <row r="19" spans="1:14" ht="60" customHeight="1" x14ac:dyDescent="0.2">
      <c r="A19" s="28">
        <v>176</v>
      </c>
      <c r="B19" s="21">
        <v>4</v>
      </c>
      <c r="C19" s="21">
        <v>9</v>
      </c>
      <c r="D19" s="27">
        <v>401270420</v>
      </c>
      <c r="E19" s="31"/>
      <c r="F19" s="51" t="s">
        <v>29</v>
      </c>
      <c r="G19" s="22">
        <v>1300</v>
      </c>
      <c r="H19" s="22">
        <v>1300</v>
      </c>
      <c r="I19" s="22">
        <v>1300</v>
      </c>
      <c r="J19" s="17"/>
      <c r="K19" s="19"/>
      <c r="L19" s="19"/>
      <c r="M19" s="19"/>
      <c r="N19" s="19"/>
    </row>
    <row r="20" spans="1:14" ht="55.5" customHeight="1" x14ac:dyDescent="0.2">
      <c r="A20" s="32">
        <v>176</v>
      </c>
      <c r="B20" s="29">
        <v>4</v>
      </c>
      <c r="C20" s="29">
        <v>9</v>
      </c>
      <c r="D20" s="30" t="s">
        <v>28</v>
      </c>
      <c r="E20" s="31">
        <v>520</v>
      </c>
      <c r="F20" s="36" t="s">
        <v>67</v>
      </c>
      <c r="G20" s="23">
        <v>1300</v>
      </c>
      <c r="H20" s="23">
        <v>1300</v>
      </c>
      <c r="I20" s="23">
        <v>1300</v>
      </c>
      <c r="J20" s="17"/>
      <c r="K20" s="19"/>
      <c r="L20" s="19"/>
      <c r="M20" s="19"/>
      <c r="N20" s="19"/>
    </row>
    <row r="21" spans="1:14" ht="65.25" customHeight="1" x14ac:dyDescent="0.2">
      <c r="A21" s="34" t="s">
        <v>51</v>
      </c>
      <c r="B21" s="21">
        <v>4</v>
      </c>
      <c r="C21" s="21">
        <v>9</v>
      </c>
      <c r="D21" s="27">
        <v>6100000000</v>
      </c>
      <c r="E21" s="28"/>
      <c r="F21" s="51" t="s">
        <v>27</v>
      </c>
      <c r="G21" s="22">
        <f>G22+G23+G24+G25+G26+G27+G28+G29+G30+G31+G32+G33+G34+G35+G37</f>
        <v>14591867.599999998</v>
      </c>
      <c r="H21" s="22">
        <f t="shared" ref="H21:I21" si="2">H22+H23+H24+H25+H26+H27+H28+H29+H30+H31+H32+H33+H34+H35+H37</f>
        <v>13057281.399999999</v>
      </c>
      <c r="I21" s="22">
        <f t="shared" si="2"/>
        <v>13353883.4</v>
      </c>
      <c r="J21" s="17"/>
      <c r="K21" s="19"/>
      <c r="L21" s="19"/>
      <c r="M21" s="19"/>
      <c r="N21" s="19"/>
    </row>
    <row r="22" spans="1:14" ht="58.5" customHeight="1" x14ac:dyDescent="0.2">
      <c r="A22" s="32">
        <v>176</v>
      </c>
      <c r="B22" s="29">
        <v>4</v>
      </c>
      <c r="C22" s="29">
        <v>9</v>
      </c>
      <c r="D22" s="33" t="s">
        <v>72</v>
      </c>
      <c r="E22" s="32">
        <v>410</v>
      </c>
      <c r="F22" s="36" t="s">
        <v>26</v>
      </c>
      <c r="G22" s="23">
        <v>3827233.8</v>
      </c>
      <c r="H22" s="23">
        <v>2922745.7</v>
      </c>
      <c r="I22" s="23">
        <v>1346001.6</v>
      </c>
      <c r="J22" s="17"/>
      <c r="K22" s="19"/>
      <c r="L22" s="19"/>
      <c r="M22" s="19"/>
      <c r="N22" s="19"/>
    </row>
    <row r="23" spans="1:14" ht="55.5" customHeight="1" x14ac:dyDescent="0.2">
      <c r="A23" s="32">
        <v>176</v>
      </c>
      <c r="B23" s="29">
        <v>4</v>
      </c>
      <c r="C23" s="29">
        <v>9</v>
      </c>
      <c r="D23" s="33" t="s">
        <v>75</v>
      </c>
      <c r="E23" s="32">
        <v>240</v>
      </c>
      <c r="F23" s="36" t="s">
        <v>8</v>
      </c>
      <c r="G23" s="23">
        <v>258329.5</v>
      </c>
      <c r="H23" s="23">
        <v>412595.1</v>
      </c>
      <c r="I23" s="23">
        <v>471844.5</v>
      </c>
      <c r="J23" s="17"/>
      <c r="K23" s="19"/>
      <c r="L23" s="19"/>
      <c r="M23" s="19"/>
      <c r="N23" s="19"/>
    </row>
    <row r="24" spans="1:14" ht="50.25" customHeight="1" x14ac:dyDescent="0.2">
      <c r="A24" s="32">
        <v>176</v>
      </c>
      <c r="B24" s="29">
        <v>4</v>
      </c>
      <c r="C24" s="29">
        <v>9</v>
      </c>
      <c r="D24" s="33" t="s">
        <v>25</v>
      </c>
      <c r="E24" s="31" t="s">
        <v>24</v>
      </c>
      <c r="F24" s="36" t="s">
        <v>6</v>
      </c>
      <c r="G24" s="23">
        <v>430266</v>
      </c>
      <c r="H24" s="23">
        <v>1421030.3</v>
      </c>
      <c r="I24" s="23">
        <v>2869329</v>
      </c>
      <c r="J24" s="17"/>
      <c r="K24" s="19"/>
      <c r="L24" s="19"/>
      <c r="M24" s="19"/>
      <c r="N24" s="19"/>
    </row>
    <row r="25" spans="1:14" ht="45" customHeight="1" x14ac:dyDescent="0.2">
      <c r="A25" s="32">
        <v>176</v>
      </c>
      <c r="B25" s="29">
        <v>4</v>
      </c>
      <c r="C25" s="29">
        <v>9</v>
      </c>
      <c r="D25" s="30">
        <v>6100302810</v>
      </c>
      <c r="E25" s="31" t="s">
        <v>24</v>
      </c>
      <c r="F25" s="36" t="s">
        <v>23</v>
      </c>
      <c r="G25" s="23">
        <v>3590680.8</v>
      </c>
      <c r="H25" s="23">
        <v>3743048.6</v>
      </c>
      <c r="I25" s="23">
        <v>3902665.1</v>
      </c>
      <c r="J25" s="17"/>
      <c r="K25" s="19"/>
      <c r="L25" s="19"/>
      <c r="M25" s="19"/>
      <c r="N25" s="19"/>
    </row>
    <row r="26" spans="1:14" ht="52.5" customHeight="1" x14ac:dyDescent="0.2">
      <c r="A26" s="32">
        <v>176</v>
      </c>
      <c r="B26" s="29">
        <v>4</v>
      </c>
      <c r="C26" s="29">
        <v>9</v>
      </c>
      <c r="D26" s="30" t="s">
        <v>18</v>
      </c>
      <c r="E26" s="32">
        <v>240</v>
      </c>
      <c r="F26" s="36" t="s">
        <v>22</v>
      </c>
      <c r="G26" s="23">
        <v>35119.300000000003</v>
      </c>
      <c r="H26" s="23">
        <v>20000</v>
      </c>
      <c r="I26" s="23">
        <v>20000</v>
      </c>
      <c r="J26" s="17"/>
      <c r="K26" s="19"/>
      <c r="L26" s="19"/>
      <c r="M26" s="19"/>
      <c r="N26" s="19"/>
    </row>
    <row r="27" spans="1:14" ht="56.25" customHeight="1" x14ac:dyDescent="0.2">
      <c r="A27" s="32">
        <v>176</v>
      </c>
      <c r="B27" s="29">
        <v>4</v>
      </c>
      <c r="C27" s="29">
        <v>9</v>
      </c>
      <c r="D27" s="30" t="s">
        <v>18</v>
      </c>
      <c r="E27" s="32">
        <v>240</v>
      </c>
      <c r="F27" s="36" t="s">
        <v>21</v>
      </c>
      <c r="G27" s="23">
        <v>610080.1</v>
      </c>
      <c r="H27" s="23">
        <v>674895.7</v>
      </c>
      <c r="I27" s="23">
        <v>777285.9</v>
      </c>
      <c r="J27" s="17"/>
      <c r="K27" s="19"/>
      <c r="L27" s="19"/>
      <c r="M27" s="19"/>
      <c r="N27" s="19"/>
    </row>
    <row r="28" spans="1:14" ht="71.25" customHeight="1" x14ac:dyDescent="0.2">
      <c r="A28" s="32">
        <v>176</v>
      </c>
      <c r="B28" s="29">
        <v>4</v>
      </c>
      <c r="C28" s="29">
        <v>9</v>
      </c>
      <c r="D28" s="30" t="s">
        <v>18</v>
      </c>
      <c r="E28" s="31">
        <v>240</v>
      </c>
      <c r="F28" s="36" t="s">
        <v>20</v>
      </c>
      <c r="G28" s="23">
        <v>20000</v>
      </c>
      <c r="H28" s="23">
        <v>20000.2</v>
      </c>
      <c r="I28" s="23">
        <v>20000</v>
      </c>
      <c r="J28" s="17"/>
      <c r="K28" s="19"/>
      <c r="L28" s="19"/>
      <c r="M28" s="19"/>
      <c r="N28" s="19"/>
    </row>
    <row r="29" spans="1:14" ht="41.25" customHeight="1" x14ac:dyDescent="0.2">
      <c r="A29" s="32">
        <v>176</v>
      </c>
      <c r="B29" s="29">
        <v>4</v>
      </c>
      <c r="C29" s="29">
        <v>9</v>
      </c>
      <c r="D29" s="30" t="s">
        <v>18</v>
      </c>
      <c r="E29" s="32">
        <v>240</v>
      </c>
      <c r="F29" s="36" t="s">
        <v>19</v>
      </c>
      <c r="G29" s="23">
        <v>39101.699999999997</v>
      </c>
      <c r="H29" s="23">
        <v>2966.2</v>
      </c>
      <c r="I29" s="23">
        <v>3000</v>
      </c>
      <c r="J29" s="17"/>
      <c r="K29" s="19"/>
      <c r="L29" s="19"/>
      <c r="M29" s="19"/>
      <c r="N29" s="19"/>
    </row>
    <row r="30" spans="1:14" ht="51" customHeight="1" x14ac:dyDescent="0.2">
      <c r="A30" s="32">
        <v>176</v>
      </c>
      <c r="B30" s="29">
        <v>4</v>
      </c>
      <c r="C30" s="29">
        <v>9</v>
      </c>
      <c r="D30" s="30" t="s">
        <v>18</v>
      </c>
      <c r="E30" s="32">
        <v>240</v>
      </c>
      <c r="F30" s="36" t="s">
        <v>17</v>
      </c>
      <c r="G30" s="23">
        <v>128952.2</v>
      </c>
      <c r="H30" s="23">
        <v>200000</v>
      </c>
      <c r="I30" s="23">
        <v>200000</v>
      </c>
      <c r="J30" s="17"/>
      <c r="K30" s="19"/>
      <c r="L30" s="19"/>
      <c r="M30" s="19"/>
      <c r="N30" s="19"/>
    </row>
    <row r="31" spans="1:14" ht="32.25" customHeight="1" x14ac:dyDescent="0.2">
      <c r="A31" s="32">
        <v>176</v>
      </c>
      <c r="B31" s="29">
        <v>4</v>
      </c>
      <c r="C31" s="29">
        <v>9</v>
      </c>
      <c r="D31" s="30" t="s">
        <v>16</v>
      </c>
      <c r="E31" s="32">
        <v>240</v>
      </c>
      <c r="F31" s="36" t="s">
        <v>68</v>
      </c>
      <c r="G31" s="23">
        <v>20000</v>
      </c>
      <c r="H31" s="23">
        <v>20000</v>
      </c>
      <c r="I31" s="23">
        <v>20000</v>
      </c>
      <c r="J31" s="17"/>
      <c r="K31" s="19"/>
      <c r="L31" s="19"/>
      <c r="M31" s="19"/>
      <c r="N31" s="19"/>
    </row>
    <row r="32" spans="1:14" ht="82.5" customHeight="1" x14ac:dyDescent="0.2">
      <c r="A32" s="32">
        <v>176</v>
      </c>
      <c r="B32" s="29">
        <v>4</v>
      </c>
      <c r="C32" s="29">
        <v>9</v>
      </c>
      <c r="D32" s="33">
        <v>6100070760</v>
      </c>
      <c r="E32" s="32">
        <v>520</v>
      </c>
      <c r="F32" s="36" t="s">
        <v>55</v>
      </c>
      <c r="G32" s="23">
        <v>2335284.9</v>
      </c>
      <c r="H32" s="23">
        <v>1501990</v>
      </c>
      <c r="I32" s="23">
        <v>2167850</v>
      </c>
      <c r="J32" s="17"/>
      <c r="K32" s="19"/>
      <c r="L32" s="19"/>
      <c r="M32" s="19"/>
      <c r="N32" s="19"/>
    </row>
    <row r="33" spans="1:14" ht="94.5" customHeight="1" x14ac:dyDescent="0.2">
      <c r="A33" s="32">
        <v>176</v>
      </c>
      <c r="B33" s="29">
        <v>4</v>
      </c>
      <c r="C33" s="29">
        <v>9</v>
      </c>
      <c r="D33" s="30" t="s">
        <v>5</v>
      </c>
      <c r="E33" s="32">
        <v>520</v>
      </c>
      <c r="F33" s="37" t="s">
        <v>69</v>
      </c>
      <c r="G33" s="23">
        <v>490100</v>
      </c>
      <c r="H33" s="23">
        <f>1040010-600000</f>
        <v>440010</v>
      </c>
      <c r="I33" s="23">
        <f>1035150-600000</f>
        <v>435150</v>
      </c>
      <c r="J33" s="17"/>
      <c r="K33" s="19"/>
      <c r="L33" s="19"/>
      <c r="M33" s="19"/>
      <c r="N33" s="19"/>
    </row>
    <row r="34" spans="1:14" ht="59.25" customHeight="1" x14ac:dyDescent="0.2">
      <c r="A34" s="32">
        <v>124</v>
      </c>
      <c r="B34" s="29">
        <v>4</v>
      </c>
      <c r="C34" s="29">
        <v>9</v>
      </c>
      <c r="D34" s="30">
        <v>6100702780</v>
      </c>
      <c r="E34" s="32">
        <v>410</v>
      </c>
      <c r="F34" s="36" t="s">
        <v>56</v>
      </c>
      <c r="G34" s="23">
        <v>327684.40000000002</v>
      </c>
      <c r="H34" s="23">
        <v>562000</v>
      </c>
      <c r="I34" s="23">
        <v>0</v>
      </c>
      <c r="J34" s="17"/>
      <c r="K34" s="19"/>
      <c r="L34" s="19"/>
      <c r="M34" s="19"/>
      <c r="N34" s="19"/>
    </row>
    <row r="35" spans="1:14" ht="126" customHeight="1" x14ac:dyDescent="0.2">
      <c r="A35" s="28">
        <v>176</v>
      </c>
      <c r="B35" s="21">
        <v>4</v>
      </c>
      <c r="C35" s="21">
        <v>9</v>
      </c>
      <c r="D35" s="27" t="s">
        <v>14</v>
      </c>
      <c r="E35" s="28">
        <v>410</v>
      </c>
      <c r="F35" s="51" t="s">
        <v>13</v>
      </c>
      <c r="G35" s="22">
        <f>G36</f>
        <v>175832.7</v>
      </c>
      <c r="H35" s="22">
        <f t="shared" ref="H35:I35" si="3">H36</f>
        <v>115999.6</v>
      </c>
      <c r="I35" s="22">
        <f t="shared" si="3"/>
        <v>120757.3</v>
      </c>
      <c r="J35" s="17"/>
      <c r="K35" s="19"/>
      <c r="L35" s="19"/>
      <c r="M35" s="19"/>
      <c r="N35" s="19"/>
    </row>
    <row r="36" spans="1:14" ht="55.5" customHeight="1" x14ac:dyDescent="0.2">
      <c r="A36" s="32">
        <v>176</v>
      </c>
      <c r="B36" s="29">
        <v>4</v>
      </c>
      <c r="C36" s="29">
        <v>9</v>
      </c>
      <c r="D36" s="30" t="s">
        <v>12</v>
      </c>
      <c r="E36" s="32">
        <v>410</v>
      </c>
      <c r="F36" s="36" t="s">
        <v>11</v>
      </c>
      <c r="G36" s="23">
        <v>175832.7</v>
      </c>
      <c r="H36" s="23">
        <v>115999.6</v>
      </c>
      <c r="I36" s="23">
        <v>120757.3</v>
      </c>
      <c r="J36" s="17"/>
      <c r="K36" s="19"/>
      <c r="L36" s="19"/>
      <c r="M36" s="19"/>
      <c r="N36" s="19"/>
    </row>
    <row r="37" spans="1:14" ht="106.5" customHeight="1" x14ac:dyDescent="0.2">
      <c r="A37" s="28">
        <v>176</v>
      </c>
      <c r="B37" s="21">
        <v>4</v>
      </c>
      <c r="C37" s="21">
        <v>9</v>
      </c>
      <c r="D37" s="27">
        <v>6100053900</v>
      </c>
      <c r="E37" s="28"/>
      <c r="F37" s="51" t="s">
        <v>70</v>
      </c>
      <c r="G37" s="22">
        <v>2303202.2000000002</v>
      </c>
      <c r="H37" s="22">
        <v>1000000</v>
      </c>
      <c r="I37" s="22">
        <v>1000000</v>
      </c>
      <c r="J37" s="17"/>
      <c r="K37" s="19"/>
      <c r="L37" s="19"/>
      <c r="M37" s="19"/>
      <c r="N37" s="19"/>
    </row>
    <row r="38" spans="1:14" ht="57" customHeight="1" x14ac:dyDescent="0.2">
      <c r="A38" s="32">
        <v>176</v>
      </c>
      <c r="B38" s="29">
        <v>4</v>
      </c>
      <c r="C38" s="29">
        <v>9</v>
      </c>
      <c r="D38" s="30" t="s">
        <v>10</v>
      </c>
      <c r="E38" s="32">
        <v>410</v>
      </c>
      <c r="F38" s="36" t="s">
        <v>9</v>
      </c>
      <c r="G38" s="23">
        <v>487707.5</v>
      </c>
      <c r="H38" s="23">
        <v>390000</v>
      </c>
      <c r="I38" s="23">
        <v>365000</v>
      </c>
      <c r="J38" s="17"/>
      <c r="K38" s="19"/>
      <c r="L38" s="19"/>
      <c r="M38" s="19"/>
      <c r="N38" s="19"/>
    </row>
    <row r="39" spans="1:14" ht="62.25" customHeight="1" x14ac:dyDescent="0.2">
      <c r="A39" s="32">
        <v>176</v>
      </c>
      <c r="B39" s="29">
        <v>4</v>
      </c>
      <c r="C39" s="29">
        <v>9</v>
      </c>
      <c r="D39" s="30" t="s">
        <v>7</v>
      </c>
      <c r="E39" s="32">
        <v>240</v>
      </c>
      <c r="F39" s="36" t="s">
        <v>8</v>
      </c>
      <c r="G39" s="23">
        <v>648577.30000000005</v>
      </c>
      <c r="H39" s="23">
        <v>0</v>
      </c>
      <c r="I39" s="23">
        <v>25000</v>
      </c>
      <c r="J39" s="17"/>
      <c r="K39" s="19"/>
      <c r="L39" s="19"/>
      <c r="M39" s="19"/>
      <c r="N39" s="19"/>
    </row>
    <row r="40" spans="1:14" ht="51" customHeight="1" x14ac:dyDescent="0.2">
      <c r="A40" s="64">
        <v>176</v>
      </c>
      <c r="B40" s="29">
        <v>4</v>
      </c>
      <c r="C40" s="29">
        <v>9</v>
      </c>
      <c r="D40" s="30" t="s">
        <v>7</v>
      </c>
      <c r="E40" s="35">
        <v>240</v>
      </c>
      <c r="F40" s="36" t="s">
        <v>6</v>
      </c>
      <c r="G40" s="23">
        <v>566917.4</v>
      </c>
      <c r="H40" s="23">
        <v>10000</v>
      </c>
      <c r="I40" s="23">
        <v>10000</v>
      </c>
      <c r="J40" s="17"/>
      <c r="K40" s="19"/>
      <c r="L40" s="19"/>
      <c r="M40" s="19"/>
      <c r="N40" s="19"/>
    </row>
    <row r="41" spans="1:14" ht="101.25" customHeight="1" x14ac:dyDescent="0.2">
      <c r="A41" s="32">
        <v>176</v>
      </c>
      <c r="B41" s="29">
        <v>4</v>
      </c>
      <c r="C41" s="29">
        <v>9</v>
      </c>
      <c r="D41" s="30" t="s">
        <v>5</v>
      </c>
      <c r="E41" s="32">
        <v>520</v>
      </c>
      <c r="F41" s="37" t="s">
        <v>71</v>
      </c>
      <c r="G41" s="23">
        <v>600000</v>
      </c>
      <c r="H41" s="23">
        <v>600000</v>
      </c>
      <c r="I41" s="23">
        <v>600000</v>
      </c>
      <c r="J41" s="17"/>
      <c r="K41" s="19"/>
      <c r="L41" s="19"/>
      <c r="M41" s="19"/>
      <c r="N41" s="19"/>
    </row>
    <row r="42" spans="1:14" ht="88.5" customHeight="1" x14ac:dyDescent="0.2">
      <c r="A42" s="32" t="s">
        <v>4</v>
      </c>
      <c r="B42" s="29">
        <v>4</v>
      </c>
      <c r="C42" s="29">
        <v>9</v>
      </c>
      <c r="D42" s="30">
        <v>9900001060</v>
      </c>
      <c r="E42" s="31" t="s">
        <v>3</v>
      </c>
      <c r="F42" s="36" t="s">
        <v>73</v>
      </c>
      <c r="G42" s="23">
        <v>800276.3</v>
      </c>
      <c r="H42" s="23">
        <v>479268.1</v>
      </c>
      <c r="I42" s="23">
        <v>282957.7</v>
      </c>
      <c r="J42" s="17"/>
      <c r="K42" s="19"/>
      <c r="L42" s="19"/>
      <c r="M42" s="19"/>
      <c r="N42" s="19"/>
    </row>
    <row r="43" spans="1:14" ht="54" customHeight="1" x14ac:dyDescent="0.2">
      <c r="A43" s="32">
        <v>176</v>
      </c>
      <c r="B43" s="29">
        <v>4</v>
      </c>
      <c r="C43" s="29">
        <v>9</v>
      </c>
      <c r="D43" s="30" t="s">
        <v>2</v>
      </c>
      <c r="E43" s="31">
        <v>610</v>
      </c>
      <c r="F43" s="36" t="s">
        <v>74</v>
      </c>
      <c r="G43" s="23">
        <v>9312.7000000000007</v>
      </c>
      <c r="H43" s="23">
        <v>3616.5</v>
      </c>
      <c r="I43" s="23">
        <v>3676.2</v>
      </c>
      <c r="J43" s="17"/>
      <c r="K43" s="19"/>
      <c r="L43" s="19"/>
      <c r="M43" s="19"/>
      <c r="N43" s="19"/>
    </row>
    <row r="44" spans="1:14" ht="41.25" customHeight="1" x14ac:dyDescent="0.2">
      <c r="A44" s="32">
        <v>176</v>
      </c>
      <c r="B44" s="29">
        <v>4</v>
      </c>
      <c r="C44" s="29">
        <v>9</v>
      </c>
      <c r="D44" s="30" t="s">
        <v>1</v>
      </c>
      <c r="E44" s="32">
        <v>450</v>
      </c>
      <c r="F44" s="36" t="s">
        <v>58</v>
      </c>
      <c r="G44" s="23">
        <v>4000</v>
      </c>
      <c r="H44" s="23">
        <v>0</v>
      </c>
      <c r="I44" s="23">
        <v>0</v>
      </c>
      <c r="J44" s="17"/>
      <c r="K44" s="19"/>
      <c r="L44" s="19"/>
      <c r="M44" s="19"/>
      <c r="N44" s="19"/>
    </row>
    <row r="45" spans="1:14" ht="61.5" customHeight="1" x14ac:dyDescent="0.2">
      <c r="A45" s="32">
        <v>176</v>
      </c>
      <c r="B45" s="29">
        <v>4</v>
      </c>
      <c r="C45" s="29">
        <v>9</v>
      </c>
      <c r="D45" s="30" t="s">
        <v>0</v>
      </c>
      <c r="E45" s="32">
        <v>520</v>
      </c>
      <c r="F45" s="36" t="s">
        <v>57</v>
      </c>
      <c r="G45" s="23">
        <v>19600</v>
      </c>
      <c r="H45" s="23">
        <v>0</v>
      </c>
      <c r="I45" s="23">
        <v>0</v>
      </c>
      <c r="J45" s="17"/>
      <c r="K45" s="19"/>
      <c r="L45" s="19"/>
      <c r="M45" s="19"/>
      <c r="N45" s="19"/>
    </row>
    <row r="46" spans="1:14" ht="61.5" customHeight="1" x14ac:dyDescent="0.2">
      <c r="A46" s="32">
        <v>176</v>
      </c>
      <c r="B46" s="29">
        <v>4</v>
      </c>
      <c r="C46" s="29">
        <v>9</v>
      </c>
      <c r="D46" s="33">
        <v>9900070320</v>
      </c>
      <c r="E46" s="31">
        <v>520</v>
      </c>
      <c r="F46" s="36" t="s">
        <v>15</v>
      </c>
      <c r="G46" s="23">
        <v>493563</v>
      </c>
      <c r="H46" s="23">
        <v>0</v>
      </c>
      <c r="I46" s="23">
        <v>0</v>
      </c>
      <c r="J46" s="17"/>
      <c r="K46" s="19"/>
      <c r="L46" s="19"/>
      <c r="M46" s="19"/>
      <c r="N46" s="19"/>
    </row>
    <row r="47" spans="1:14" ht="36" customHeight="1" x14ac:dyDescent="0.2">
      <c r="A47" s="32">
        <v>176</v>
      </c>
      <c r="B47" s="29">
        <v>4</v>
      </c>
      <c r="C47" s="29">
        <v>9</v>
      </c>
      <c r="D47" s="33">
        <v>9900020380</v>
      </c>
      <c r="E47" s="31">
        <v>830</v>
      </c>
      <c r="F47" s="36" t="s">
        <v>50</v>
      </c>
      <c r="G47" s="23">
        <v>110.9</v>
      </c>
      <c r="H47" s="23">
        <v>0</v>
      </c>
      <c r="I47" s="23">
        <v>0</v>
      </c>
      <c r="J47" s="17"/>
      <c r="K47" s="19"/>
      <c r="L47" s="19"/>
      <c r="M47" s="19"/>
      <c r="N47" s="19"/>
    </row>
    <row r="48" spans="1:14" ht="99" customHeight="1" x14ac:dyDescent="0.2">
      <c r="A48" s="65">
        <v>181</v>
      </c>
      <c r="B48" s="66"/>
      <c r="C48" s="66"/>
      <c r="D48" s="65"/>
      <c r="E48" s="65"/>
      <c r="F48" s="67" t="s">
        <v>59</v>
      </c>
      <c r="G48" s="68">
        <v>4182.7</v>
      </c>
      <c r="H48" s="68">
        <v>4182.7</v>
      </c>
      <c r="I48" s="68">
        <v>4182.7</v>
      </c>
      <c r="J48" s="1"/>
      <c r="K48" s="1"/>
      <c r="L48" s="1"/>
      <c r="M48" s="1"/>
      <c r="N48" s="1"/>
    </row>
    <row r="49" spans="1:14" ht="47.25" customHeight="1" x14ac:dyDescent="0.2">
      <c r="A49" s="69">
        <v>181</v>
      </c>
      <c r="B49" s="70" t="s">
        <v>60</v>
      </c>
      <c r="C49" s="70" t="s">
        <v>61</v>
      </c>
      <c r="D49" s="71" t="s">
        <v>64</v>
      </c>
      <c r="E49" s="70" t="s">
        <v>62</v>
      </c>
      <c r="F49" s="67" t="s">
        <v>63</v>
      </c>
      <c r="G49" s="72">
        <v>4182.7</v>
      </c>
      <c r="H49" s="72">
        <v>4182.7</v>
      </c>
      <c r="I49" s="72">
        <v>4182.7</v>
      </c>
      <c r="J49" s="1"/>
      <c r="K49" s="1"/>
      <c r="L49" s="1"/>
      <c r="M49" s="1"/>
      <c r="N49" s="1"/>
    </row>
    <row r="50" spans="1:14" ht="12.75" customHeight="1" x14ac:dyDescent="0.2">
      <c r="A50" s="5"/>
      <c r="B50" s="6"/>
      <c r="C50" s="6"/>
      <c r="D50" s="5"/>
      <c r="E50" s="5"/>
      <c r="F50" s="11"/>
      <c r="G50" s="3"/>
      <c r="H50" s="3"/>
      <c r="I50" s="3"/>
      <c r="J50" s="1"/>
      <c r="K50" s="1"/>
      <c r="L50" s="1"/>
      <c r="M50" s="1"/>
      <c r="N50" s="1"/>
    </row>
    <row r="51" spans="1:14" ht="12.75" customHeight="1" x14ac:dyDescent="0.2">
      <c r="A51" s="58" t="s">
        <v>65</v>
      </c>
      <c r="B51" s="59"/>
      <c r="C51" s="59"/>
      <c r="D51" s="59"/>
      <c r="E51" s="59"/>
      <c r="F51" s="59"/>
      <c r="G51" s="59"/>
      <c r="H51" s="59"/>
      <c r="I51" s="59"/>
      <c r="J51" s="1"/>
      <c r="K51" s="1"/>
      <c r="L51" s="1"/>
      <c r="M51" s="19"/>
      <c r="N51" s="19"/>
    </row>
    <row r="52" spans="1:14" ht="12.75" customHeight="1" x14ac:dyDescent="0.2">
      <c r="A52" s="5"/>
      <c r="B52" s="6"/>
      <c r="C52" s="6"/>
      <c r="D52" s="5"/>
      <c r="E52" s="5"/>
      <c r="F52" s="11"/>
      <c r="G52" s="3"/>
      <c r="H52" s="3"/>
      <c r="I52" s="3"/>
      <c r="J52" s="1"/>
      <c r="K52" s="1"/>
      <c r="L52" s="1"/>
      <c r="M52" s="19"/>
      <c r="N52" s="19"/>
    </row>
    <row r="53" spans="1:14" ht="12.75" customHeight="1" x14ac:dyDescent="0.2">
      <c r="A53" s="5"/>
      <c r="B53" s="6"/>
      <c r="C53" s="6"/>
      <c r="D53" s="5"/>
      <c r="E53" s="5"/>
      <c r="F53" s="11"/>
      <c r="G53" s="3"/>
      <c r="H53" s="3"/>
      <c r="I53" s="3"/>
      <c r="J53" s="1"/>
      <c r="K53" s="1"/>
      <c r="L53" s="1"/>
      <c r="M53" s="19"/>
      <c r="N53" s="19"/>
    </row>
    <row r="54" spans="1:14" ht="12.75" customHeight="1" x14ac:dyDescent="0.2">
      <c r="A54" s="5"/>
      <c r="B54" s="6"/>
      <c r="C54" s="6"/>
      <c r="D54" s="5"/>
      <c r="E54" s="5"/>
      <c r="F54" s="11"/>
      <c r="G54" s="3"/>
      <c r="H54" s="3"/>
      <c r="I54" s="3"/>
      <c r="J54" s="1"/>
      <c r="K54" s="1"/>
      <c r="L54" s="1"/>
      <c r="M54" s="19"/>
      <c r="N54" s="19"/>
    </row>
    <row r="55" spans="1:14" ht="12.75" customHeight="1" x14ac:dyDescent="0.2">
      <c r="A55" s="5"/>
      <c r="B55" s="6"/>
      <c r="C55" s="6"/>
      <c r="D55" s="5"/>
      <c r="E55" s="5"/>
      <c r="F55" s="11"/>
      <c r="G55" s="3"/>
      <c r="H55" s="3"/>
      <c r="I55" s="3"/>
      <c r="J55" s="1"/>
      <c r="K55" s="1"/>
      <c r="L55" s="1"/>
      <c r="M55" s="19"/>
      <c r="N55" s="19"/>
    </row>
    <row r="56" spans="1:14" ht="12.75" customHeight="1" x14ac:dyDescent="0.2">
      <c r="A56" s="5"/>
      <c r="B56" s="6"/>
      <c r="C56" s="6"/>
      <c r="D56" s="5"/>
      <c r="E56" s="5"/>
      <c r="F56" s="11"/>
      <c r="G56" s="3"/>
      <c r="H56" s="3"/>
      <c r="I56" s="3"/>
      <c r="J56" s="1"/>
      <c r="K56" s="1"/>
      <c r="L56" s="1"/>
      <c r="M56" s="19"/>
      <c r="N56" s="19"/>
    </row>
    <row r="57" spans="1:14" ht="12.75" customHeight="1" x14ac:dyDescent="0.2">
      <c r="A57" s="5"/>
      <c r="B57" s="6"/>
      <c r="C57" s="6"/>
      <c r="D57" s="5"/>
      <c r="E57" s="5"/>
      <c r="F57" s="11"/>
      <c r="G57" s="3"/>
      <c r="H57" s="3"/>
      <c r="I57" s="3"/>
      <c r="J57" s="1"/>
      <c r="K57" s="1"/>
      <c r="L57" s="1"/>
      <c r="M57" s="19"/>
      <c r="N57" s="19"/>
    </row>
    <row r="58" spans="1:14" ht="12.75" customHeight="1" x14ac:dyDescent="0.2">
      <c r="A58" s="5"/>
      <c r="B58" s="6"/>
      <c r="C58" s="6"/>
      <c r="D58" s="5"/>
      <c r="E58" s="5"/>
      <c r="F58" s="11"/>
      <c r="G58" s="3"/>
      <c r="H58" s="3"/>
      <c r="I58" s="3"/>
      <c r="J58" s="1"/>
      <c r="K58" s="1"/>
      <c r="L58" s="1"/>
      <c r="M58" s="19"/>
      <c r="N58" s="19"/>
    </row>
    <row r="59" spans="1:14" ht="12.75" customHeight="1" x14ac:dyDescent="0.2">
      <c r="A59" s="5"/>
      <c r="B59" s="6"/>
      <c r="C59" s="6"/>
      <c r="D59" s="5"/>
      <c r="E59" s="5"/>
      <c r="F59" s="11"/>
      <c r="G59" s="3"/>
      <c r="H59" s="3"/>
      <c r="I59" s="3"/>
      <c r="J59" s="1"/>
      <c r="K59" s="1"/>
      <c r="L59" s="1"/>
      <c r="M59" s="19"/>
      <c r="N59" s="19"/>
    </row>
    <row r="60" spans="1:14" ht="12.75" customHeight="1" x14ac:dyDescent="0.2">
      <c r="A60" s="5"/>
      <c r="B60" s="6"/>
      <c r="C60" s="6"/>
      <c r="D60" s="5"/>
      <c r="E60" s="5"/>
      <c r="F60" s="11"/>
      <c r="G60" s="3"/>
      <c r="H60" s="3"/>
      <c r="I60" s="3"/>
      <c r="J60" s="1"/>
      <c r="K60" s="1"/>
      <c r="L60" s="1"/>
      <c r="M60" s="19"/>
      <c r="N60" s="19"/>
    </row>
    <row r="61" spans="1:14" ht="12.75" customHeight="1" x14ac:dyDescent="0.2">
      <c r="A61" s="5"/>
      <c r="B61" s="6"/>
      <c r="C61" s="6"/>
      <c r="D61" s="5"/>
      <c r="E61" s="5"/>
      <c r="F61" s="11"/>
      <c r="G61" s="3"/>
      <c r="H61" s="3"/>
      <c r="I61" s="3"/>
      <c r="J61" s="1"/>
      <c r="K61" s="1"/>
      <c r="L61" s="1"/>
      <c r="M61" s="19"/>
      <c r="N61" s="19"/>
    </row>
    <row r="62" spans="1:14" ht="12.75" customHeight="1" x14ac:dyDescent="0.2">
      <c r="A62" s="5"/>
      <c r="B62" s="6"/>
      <c r="C62" s="6"/>
      <c r="D62" s="5"/>
      <c r="E62" s="5"/>
      <c r="F62" s="11"/>
      <c r="G62" s="3"/>
      <c r="H62" s="3"/>
      <c r="I62" s="3"/>
      <c r="J62" s="1"/>
      <c r="K62" s="1"/>
      <c r="L62" s="1"/>
      <c r="M62" s="19"/>
      <c r="N62" s="19"/>
    </row>
    <row r="63" spans="1:14" ht="12.75" customHeight="1" x14ac:dyDescent="0.2">
      <c r="A63" s="5"/>
      <c r="B63" s="6"/>
      <c r="C63" s="6"/>
      <c r="D63" s="5"/>
      <c r="E63" s="5"/>
      <c r="F63" s="11"/>
      <c r="G63" s="3"/>
      <c r="H63" s="3"/>
      <c r="I63" s="3"/>
      <c r="J63" s="1"/>
      <c r="K63" s="1"/>
      <c r="L63" s="1"/>
      <c r="M63" s="19"/>
      <c r="N63" s="19"/>
    </row>
    <row r="64" spans="1:14" ht="12.75" customHeight="1" x14ac:dyDescent="0.2">
      <c r="A64" s="5"/>
      <c r="B64" s="6"/>
      <c r="C64" s="6"/>
      <c r="D64" s="5"/>
      <c r="E64" s="5"/>
      <c r="F64" s="11"/>
      <c r="G64" s="3"/>
      <c r="H64" s="3"/>
      <c r="I64" s="3"/>
      <c r="J64" s="1"/>
      <c r="K64" s="1"/>
      <c r="L64" s="1"/>
      <c r="M64" s="19"/>
      <c r="N64" s="19"/>
    </row>
    <row r="65" spans="1:14" ht="12.75" customHeight="1" x14ac:dyDescent="0.2">
      <c r="A65" s="5"/>
      <c r="B65" s="6"/>
      <c r="C65" s="6"/>
      <c r="D65" s="5"/>
      <c r="E65" s="5"/>
      <c r="F65" s="11"/>
      <c r="G65" s="3"/>
      <c r="H65" s="3"/>
      <c r="I65" s="3"/>
      <c r="J65" s="1"/>
      <c r="K65" s="1"/>
      <c r="L65" s="1"/>
      <c r="M65" s="19"/>
      <c r="N65" s="19"/>
    </row>
    <row r="66" spans="1:14" ht="12.75" customHeight="1" x14ac:dyDescent="0.2">
      <c r="A66" s="5"/>
      <c r="B66" s="6"/>
      <c r="C66" s="6"/>
      <c r="D66" s="5"/>
      <c r="E66" s="5"/>
      <c r="F66" s="11"/>
      <c r="G66" s="3"/>
      <c r="H66" s="3"/>
      <c r="I66" s="3"/>
      <c r="J66" s="1"/>
      <c r="K66" s="1"/>
      <c r="L66" s="1"/>
      <c r="M66" s="19"/>
      <c r="N66" s="19"/>
    </row>
    <row r="67" spans="1:14" ht="12.75" customHeight="1" x14ac:dyDescent="0.2">
      <c r="A67" s="5"/>
      <c r="B67" s="6"/>
      <c r="C67" s="6"/>
      <c r="D67" s="5"/>
      <c r="E67" s="5"/>
      <c r="F67" s="11"/>
      <c r="G67" s="3"/>
      <c r="H67" s="3"/>
      <c r="I67" s="3"/>
      <c r="J67" s="1"/>
      <c r="K67" s="1"/>
      <c r="L67" s="1"/>
      <c r="M67" s="19"/>
      <c r="N67" s="19"/>
    </row>
    <row r="68" spans="1:14" ht="12.75" customHeight="1" x14ac:dyDescent="0.2">
      <c r="A68" s="12"/>
      <c r="B68" s="13"/>
      <c r="C68" s="13"/>
      <c r="D68" s="12"/>
      <c r="E68" s="12"/>
      <c r="F68" s="10"/>
      <c r="G68" s="7"/>
      <c r="H68" s="7"/>
      <c r="I68" s="7"/>
      <c r="J68" s="1"/>
      <c r="K68" s="1"/>
      <c r="L68" s="1"/>
      <c r="M68" s="19"/>
      <c r="N68" s="19"/>
    </row>
    <row r="69" spans="1:14" ht="12.75" customHeight="1" x14ac:dyDescent="0.2">
      <c r="A69" s="5"/>
      <c r="B69" s="6"/>
      <c r="C69" s="6"/>
      <c r="D69" s="5"/>
      <c r="E69" s="5"/>
      <c r="F69" s="11"/>
      <c r="G69" s="3"/>
      <c r="H69" s="3"/>
      <c r="I69" s="3"/>
      <c r="J69" s="1"/>
      <c r="K69" s="1"/>
      <c r="L69" s="1"/>
      <c r="M69" s="19"/>
      <c r="N69" s="19"/>
    </row>
    <row r="70" spans="1:14" ht="12.75" customHeight="1" x14ac:dyDescent="0.2">
      <c r="A70" s="12"/>
      <c r="B70" s="13"/>
      <c r="C70" s="13"/>
      <c r="D70" s="12"/>
      <c r="E70" s="12"/>
      <c r="F70" s="10"/>
      <c r="G70" s="7"/>
      <c r="H70" s="7"/>
      <c r="I70" s="7"/>
      <c r="J70" s="1"/>
      <c r="K70" s="1"/>
      <c r="L70" s="1"/>
      <c r="M70" s="19"/>
      <c r="N70" s="19"/>
    </row>
    <row r="71" spans="1:14" ht="12.75" customHeight="1" x14ac:dyDescent="0.2">
      <c r="A71" s="5"/>
      <c r="B71" s="6"/>
      <c r="C71" s="6"/>
      <c r="D71" s="5"/>
      <c r="E71" s="5"/>
      <c r="F71" s="11"/>
      <c r="G71" s="3"/>
      <c r="H71" s="3"/>
      <c r="I71" s="3"/>
      <c r="J71" s="1"/>
      <c r="K71" s="1"/>
      <c r="L71" s="1"/>
      <c r="M71" s="19"/>
      <c r="N71" s="19"/>
    </row>
    <row r="72" spans="1:14" ht="12.75" customHeight="1" x14ac:dyDescent="0.2">
      <c r="A72" s="5"/>
      <c r="B72" s="6"/>
      <c r="C72" s="6"/>
      <c r="D72" s="5"/>
      <c r="E72" s="5"/>
      <c r="F72" s="11"/>
      <c r="G72" s="3"/>
      <c r="H72" s="3"/>
      <c r="I72" s="3"/>
      <c r="J72" s="1"/>
      <c r="K72" s="1"/>
      <c r="L72" s="1"/>
      <c r="M72" s="19"/>
      <c r="N72" s="19"/>
    </row>
    <row r="73" spans="1:14" ht="12.75" customHeight="1" x14ac:dyDescent="0.2">
      <c r="A73" s="12"/>
      <c r="B73" s="13"/>
      <c r="C73" s="13"/>
      <c r="D73" s="12"/>
      <c r="E73" s="12"/>
      <c r="F73" s="10"/>
      <c r="G73" s="7"/>
      <c r="H73" s="7"/>
      <c r="I73" s="7"/>
      <c r="J73" s="1"/>
      <c r="K73" s="1"/>
      <c r="L73" s="1"/>
      <c r="M73" s="19"/>
      <c r="N73" s="19"/>
    </row>
    <row r="74" spans="1:14" ht="12.75" customHeight="1" x14ac:dyDescent="0.2">
      <c r="A74" s="5"/>
      <c r="B74" s="6"/>
      <c r="C74" s="6"/>
      <c r="D74" s="5"/>
      <c r="E74" s="5"/>
      <c r="F74" s="11"/>
      <c r="G74" s="3"/>
      <c r="H74" s="3"/>
      <c r="I74" s="3"/>
      <c r="J74" s="1"/>
      <c r="K74" s="1"/>
      <c r="L74" s="1"/>
      <c r="M74" s="19"/>
      <c r="N74" s="19"/>
    </row>
    <row r="75" spans="1:14" ht="12.75" customHeight="1" x14ac:dyDescent="0.2">
      <c r="A75" s="5"/>
      <c r="B75" s="6"/>
      <c r="C75" s="6"/>
      <c r="D75" s="5"/>
      <c r="E75" s="5"/>
      <c r="F75" s="10"/>
      <c r="G75" s="7"/>
      <c r="H75" s="7"/>
      <c r="I75" s="7"/>
      <c r="J75" s="1"/>
      <c r="K75" s="1"/>
      <c r="L75" s="1"/>
      <c r="M75" s="19"/>
      <c r="N75" s="19"/>
    </row>
    <row r="76" spans="1:14" ht="12.75" customHeight="1" x14ac:dyDescent="0.2">
      <c r="A76" s="5"/>
      <c r="B76" s="6"/>
      <c r="C76" s="6"/>
      <c r="D76" s="5"/>
      <c r="E76" s="5"/>
      <c r="F76" s="11"/>
      <c r="G76" s="3"/>
      <c r="H76" s="3"/>
      <c r="I76" s="3"/>
      <c r="J76" s="1"/>
      <c r="K76" s="1"/>
      <c r="L76" s="1"/>
      <c r="M76" s="19"/>
      <c r="N76" s="19"/>
    </row>
    <row r="77" spans="1:14" ht="12.75" customHeight="1" x14ac:dyDescent="0.2">
      <c r="A77" s="5"/>
      <c r="B77" s="6"/>
      <c r="C77" s="6"/>
      <c r="D77" s="5"/>
      <c r="E77" s="5"/>
      <c r="F77" s="11"/>
      <c r="G77" s="3"/>
      <c r="H77" s="3"/>
      <c r="I77" s="3"/>
      <c r="J77" s="1"/>
      <c r="K77" s="1"/>
      <c r="L77" s="1"/>
      <c r="M77" s="19"/>
      <c r="N77" s="19"/>
    </row>
    <row r="78" spans="1:14" ht="12.75" customHeight="1" x14ac:dyDescent="0.2">
      <c r="A78" s="5"/>
      <c r="B78" s="6"/>
      <c r="C78" s="6"/>
      <c r="D78" s="5"/>
      <c r="E78" s="5"/>
      <c r="F78" s="11"/>
      <c r="G78" s="3"/>
      <c r="H78" s="3"/>
      <c r="I78" s="3"/>
      <c r="J78" s="1"/>
      <c r="K78" s="1"/>
      <c r="L78" s="1"/>
      <c r="M78" s="19"/>
      <c r="N78" s="19"/>
    </row>
    <row r="79" spans="1:14" ht="12.75" customHeight="1" x14ac:dyDescent="0.2">
      <c r="A79" s="5"/>
      <c r="B79" s="6"/>
      <c r="C79" s="6"/>
      <c r="D79" s="5"/>
      <c r="E79" s="5"/>
      <c r="F79" s="11"/>
      <c r="G79" s="3"/>
      <c r="H79" s="3"/>
      <c r="I79" s="3"/>
      <c r="J79" s="1"/>
      <c r="K79" s="1"/>
      <c r="L79" s="1"/>
      <c r="M79" s="19"/>
      <c r="N79" s="19"/>
    </row>
    <row r="80" spans="1:14" ht="12.75" customHeight="1" x14ac:dyDescent="0.2">
      <c r="A80" s="5"/>
      <c r="B80" s="6"/>
      <c r="C80" s="6"/>
      <c r="D80" s="5"/>
      <c r="E80" s="5"/>
      <c r="F80" s="11"/>
      <c r="G80" s="3"/>
      <c r="H80" s="3"/>
      <c r="I80" s="3"/>
      <c r="J80" s="1"/>
      <c r="K80" s="1"/>
      <c r="L80" s="1"/>
      <c r="M80" s="19"/>
      <c r="N80" s="19"/>
    </row>
    <row r="81" spans="1:14" ht="12.75" customHeight="1" x14ac:dyDescent="0.2">
      <c r="A81" s="5"/>
      <c r="B81" s="6"/>
      <c r="C81" s="6"/>
      <c r="D81" s="5"/>
      <c r="E81" s="5"/>
      <c r="F81" s="11"/>
      <c r="G81" s="3"/>
      <c r="H81" s="3"/>
      <c r="I81" s="3"/>
      <c r="J81" s="1"/>
      <c r="K81" s="1"/>
      <c r="L81" s="1"/>
      <c r="M81" s="19"/>
      <c r="N81" s="19"/>
    </row>
    <row r="82" spans="1:14" ht="12.75" customHeight="1" x14ac:dyDescent="0.2">
      <c r="A82" s="5"/>
      <c r="B82" s="6"/>
      <c r="C82" s="6"/>
      <c r="D82" s="5"/>
      <c r="E82" s="5"/>
      <c r="F82" s="11"/>
      <c r="G82" s="3"/>
      <c r="H82" s="3"/>
      <c r="I82" s="3"/>
      <c r="J82" s="1"/>
      <c r="K82" s="1"/>
      <c r="L82" s="1"/>
      <c r="M82" s="19"/>
      <c r="N82" s="19"/>
    </row>
    <row r="83" spans="1:14" ht="12.75" customHeight="1" x14ac:dyDescent="0.2">
      <c r="A83" s="5"/>
      <c r="B83" s="6"/>
      <c r="C83" s="6"/>
      <c r="D83" s="5"/>
      <c r="E83" s="5"/>
      <c r="F83" s="11"/>
      <c r="G83" s="3"/>
      <c r="H83" s="3"/>
      <c r="I83" s="3"/>
      <c r="J83" s="1"/>
      <c r="K83" s="1"/>
      <c r="L83" s="1"/>
      <c r="M83" s="19"/>
      <c r="N83" s="19"/>
    </row>
    <row r="84" spans="1:14" ht="12.75" customHeight="1" x14ac:dyDescent="0.2">
      <c r="A84" s="5"/>
      <c r="B84" s="6"/>
      <c r="C84" s="6"/>
      <c r="D84" s="5"/>
      <c r="E84" s="5"/>
      <c r="F84" s="11"/>
      <c r="G84" s="3"/>
      <c r="H84" s="3"/>
      <c r="I84" s="3"/>
      <c r="J84" s="1"/>
      <c r="K84" s="1"/>
      <c r="L84" s="1"/>
      <c r="M84" s="19"/>
      <c r="N84" s="19"/>
    </row>
    <row r="85" spans="1:14" ht="12.75" customHeight="1" x14ac:dyDescent="0.2">
      <c r="A85" s="5"/>
      <c r="B85" s="6"/>
      <c r="C85" s="6"/>
      <c r="D85" s="5"/>
      <c r="E85" s="5"/>
      <c r="F85" s="11"/>
      <c r="G85" s="3"/>
      <c r="H85" s="3"/>
      <c r="I85" s="3"/>
      <c r="J85" s="1"/>
      <c r="K85" s="1"/>
      <c r="L85" s="1"/>
      <c r="M85" s="19"/>
      <c r="N85" s="19"/>
    </row>
    <row r="86" spans="1:14" ht="12.75" customHeight="1" x14ac:dyDescent="0.2">
      <c r="A86" s="5"/>
      <c r="B86" s="6"/>
      <c r="C86" s="6"/>
      <c r="D86" s="5"/>
      <c r="E86" s="5"/>
      <c r="F86" s="11"/>
      <c r="G86" s="3"/>
      <c r="H86" s="3"/>
      <c r="I86" s="3"/>
      <c r="J86" s="1"/>
      <c r="K86" s="1"/>
      <c r="L86" s="1"/>
      <c r="M86" s="19"/>
      <c r="N86" s="19"/>
    </row>
    <row r="87" spans="1:14" ht="12.75" customHeight="1" x14ac:dyDescent="0.2">
      <c r="A87" s="5"/>
      <c r="B87" s="6"/>
      <c r="C87" s="6"/>
      <c r="D87" s="5"/>
      <c r="E87" s="5"/>
      <c r="F87" s="11"/>
      <c r="G87" s="3"/>
      <c r="H87" s="3"/>
      <c r="I87" s="3"/>
      <c r="J87" s="1"/>
      <c r="K87" s="1"/>
      <c r="L87" s="1"/>
      <c r="M87" s="19"/>
      <c r="N87" s="19"/>
    </row>
    <row r="88" spans="1:14" ht="12.75" customHeight="1" x14ac:dyDescent="0.2">
      <c r="A88" s="5"/>
      <c r="B88" s="6"/>
      <c r="C88" s="6"/>
      <c r="D88" s="5"/>
      <c r="E88" s="5"/>
      <c r="F88" s="11"/>
      <c r="G88" s="3"/>
      <c r="H88" s="3"/>
      <c r="I88" s="3"/>
      <c r="J88" s="1"/>
      <c r="K88" s="1"/>
      <c r="L88" s="1"/>
      <c r="M88" s="19"/>
      <c r="N88" s="19"/>
    </row>
    <row r="89" spans="1:14" ht="12.75" customHeight="1" x14ac:dyDescent="0.2">
      <c r="A89" s="5"/>
      <c r="B89" s="6"/>
      <c r="C89" s="6"/>
      <c r="D89" s="5"/>
      <c r="E89" s="5"/>
      <c r="F89" s="11"/>
      <c r="G89" s="3"/>
      <c r="H89" s="3"/>
      <c r="I89" s="3"/>
      <c r="J89" s="1"/>
      <c r="K89" s="1"/>
      <c r="L89" s="1"/>
      <c r="M89" s="19"/>
      <c r="N89" s="19"/>
    </row>
    <row r="90" spans="1:14" ht="12.75" customHeight="1" x14ac:dyDescent="0.2">
      <c r="A90" s="5"/>
      <c r="B90" s="6"/>
      <c r="C90" s="6"/>
      <c r="D90" s="5"/>
      <c r="E90" s="5"/>
      <c r="F90" s="11"/>
      <c r="G90" s="3"/>
      <c r="H90" s="3"/>
      <c r="I90" s="3"/>
      <c r="J90" s="1"/>
      <c r="K90" s="1"/>
      <c r="L90" s="1"/>
      <c r="M90" s="19"/>
      <c r="N90" s="19"/>
    </row>
    <row r="91" spans="1:14" ht="12.75" customHeight="1" x14ac:dyDescent="0.2">
      <c r="A91" s="5"/>
      <c r="B91" s="6"/>
      <c r="C91" s="6"/>
      <c r="D91" s="5"/>
      <c r="E91" s="5"/>
      <c r="F91" s="11"/>
      <c r="G91" s="3"/>
      <c r="H91" s="3"/>
      <c r="I91" s="3"/>
      <c r="J91" s="1"/>
      <c r="K91" s="1"/>
      <c r="L91" s="1"/>
      <c r="M91" s="19"/>
      <c r="N91" s="19"/>
    </row>
    <row r="92" spans="1:14" ht="12.75" customHeight="1" x14ac:dyDescent="0.2">
      <c r="A92" s="5"/>
      <c r="B92" s="6"/>
      <c r="C92" s="6"/>
      <c r="D92" s="5"/>
      <c r="E92" s="5"/>
      <c r="F92" s="11"/>
      <c r="G92" s="3"/>
      <c r="H92" s="3"/>
      <c r="I92" s="3"/>
      <c r="J92" s="1"/>
      <c r="K92" s="1"/>
      <c r="L92" s="1"/>
      <c r="M92" s="19"/>
      <c r="N92" s="19"/>
    </row>
    <row r="93" spans="1:14" ht="12.75" customHeight="1" x14ac:dyDescent="0.2">
      <c r="A93" s="5"/>
      <c r="B93" s="6"/>
      <c r="C93" s="6"/>
      <c r="D93" s="5"/>
      <c r="E93" s="5"/>
      <c r="F93" s="11"/>
      <c r="G93" s="3"/>
      <c r="H93" s="3"/>
      <c r="I93" s="3"/>
      <c r="J93" s="1"/>
      <c r="K93" s="1"/>
      <c r="L93" s="1"/>
      <c r="M93" s="19"/>
      <c r="N93" s="19"/>
    </row>
    <row r="94" spans="1:14" ht="12.75" customHeight="1" x14ac:dyDescent="0.2">
      <c r="A94" s="5"/>
      <c r="B94" s="6"/>
      <c r="C94" s="6"/>
      <c r="D94" s="5"/>
      <c r="E94" s="5"/>
      <c r="F94" s="11"/>
      <c r="G94" s="3"/>
      <c r="H94" s="3"/>
      <c r="I94" s="3"/>
      <c r="J94" s="1"/>
      <c r="K94" s="1"/>
      <c r="L94" s="1"/>
      <c r="M94" s="19"/>
      <c r="N94" s="19"/>
    </row>
    <row r="95" spans="1:14" ht="12.75" customHeight="1" x14ac:dyDescent="0.2">
      <c r="A95" s="5"/>
      <c r="B95" s="6"/>
      <c r="C95" s="6"/>
      <c r="D95" s="5"/>
      <c r="E95" s="5"/>
      <c r="F95" s="11"/>
      <c r="G95" s="3"/>
      <c r="H95" s="3"/>
      <c r="I95" s="3"/>
      <c r="J95" s="1"/>
      <c r="K95" s="1"/>
      <c r="L95" s="1"/>
      <c r="M95" s="19"/>
      <c r="N95" s="19"/>
    </row>
    <row r="96" spans="1:14" ht="12.75" customHeight="1" x14ac:dyDescent="0.2">
      <c r="A96" s="5"/>
      <c r="B96" s="6"/>
      <c r="C96" s="6"/>
      <c r="D96" s="5"/>
      <c r="E96" s="5"/>
      <c r="F96" s="11"/>
      <c r="G96" s="3"/>
      <c r="H96" s="3"/>
      <c r="I96" s="3"/>
      <c r="J96" s="1"/>
      <c r="K96" s="1"/>
      <c r="L96" s="1"/>
      <c r="M96" s="19"/>
      <c r="N96" s="19"/>
    </row>
    <row r="97" spans="1:14" ht="12.75" customHeight="1" x14ac:dyDescent="0.2">
      <c r="A97" s="5"/>
      <c r="B97" s="6"/>
      <c r="C97" s="6"/>
      <c r="D97" s="5"/>
      <c r="E97" s="5"/>
      <c r="F97" s="11"/>
      <c r="G97" s="3"/>
      <c r="H97" s="3"/>
      <c r="I97" s="3"/>
      <c r="J97" s="1"/>
      <c r="K97" s="1"/>
      <c r="L97" s="1"/>
      <c r="M97" s="19"/>
      <c r="N97" s="19"/>
    </row>
    <row r="98" spans="1:14" ht="12.75" customHeight="1" x14ac:dyDescent="0.2">
      <c r="A98" s="5"/>
      <c r="B98" s="6"/>
      <c r="C98" s="6"/>
      <c r="D98" s="5"/>
      <c r="E98" s="5"/>
      <c r="F98" s="11"/>
      <c r="G98" s="3"/>
      <c r="H98" s="3"/>
      <c r="I98" s="3"/>
      <c r="J98" s="1"/>
      <c r="K98" s="1"/>
      <c r="L98" s="1"/>
      <c r="M98" s="19"/>
      <c r="N98" s="19"/>
    </row>
    <row r="99" spans="1:14" ht="12.75" customHeight="1" x14ac:dyDescent="0.2">
      <c r="A99" s="5"/>
      <c r="B99" s="6"/>
      <c r="C99" s="6"/>
      <c r="D99" s="5"/>
      <c r="E99" s="5"/>
      <c r="F99" s="11"/>
      <c r="G99" s="3"/>
      <c r="H99" s="3"/>
      <c r="I99" s="3"/>
      <c r="J99" s="1"/>
      <c r="K99" s="1"/>
      <c r="L99" s="1"/>
      <c r="M99" s="19"/>
      <c r="N99" s="19"/>
    </row>
    <row r="100" spans="1:14" ht="12.75" customHeight="1" x14ac:dyDescent="0.2">
      <c r="A100" s="5"/>
      <c r="B100" s="6"/>
      <c r="C100" s="6"/>
      <c r="D100" s="5"/>
      <c r="E100" s="5"/>
      <c r="F100" s="11"/>
      <c r="G100" s="3"/>
      <c r="H100" s="3"/>
      <c r="I100" s="3"/>
      <c r="J100" s="1"/>
      <c r="K100" s="1"/>
      <c r="L100" s="1"/>
      <c r="M100" s="19"/>
      <c r="N100" s="19"/>
    </row>
    <row r="101" spans="1:14" ht="12.75" customHeight="1" x14ac:dyDescent="0.2">
      <c r="A101" s="5"/>
      <c r="B101" s="6"/>
      <c r="C101" s="6"/>
      <c r="D101" s="5"/>
      <c r="E101" s="5"/>
      <c r="F101" s="11"/>
      <c r="G101" s="3"/>
      <c r="H101" s="3"/>
      <c r="I101" s="3"/>
      <c r="J101" s="1"/>
      <c r="K101" s="1"/>
      <c r="L101" s="1"/>
      <c r="M101" s="19"/>
      <c r="N101" s="19"/>
    </row>
    <row r="102" spans="1:14" ht="12.75" customHeight="1" x14ac:dyDescent="0.2">
      <c r="A102" s="5"/>
      <c r="B102" s="6"/>
      <c r="C102" s="6"/>
      <c r="D102" s="5"/>
      <c r="E102" s="5"/>
      <c r="F102" s="11"/>
      <c r="G102" s="3"/>
      <c r="H102" s="3"/>
      <c r="I102" s="3"/>
      <c r="J102" s="1"/>
      <c r="K102" s="1"/>
      <c r="L102" s="1"/>
      <c r="M102" s="19"/>
      <c r="N102" s="19"/>
    </row>
    <row r="103" spans="1:14" ht="12.75" customHeight="1" x14ac:dyDescent="0.2">
      <c r="A103" s="5"/>
      <c r="B103" s="6"/>
      <c r="C103" s="6"/>
      <c r="D103" s="5"/>
      <c r="E103" s="5"/>
      <c r="F103" s="11"/>
      <c r="G103" s="3"/>
      <c r="H103" s="3"/>
      <c r="I103" s="3"/>
      <c r="J103" s="1"/>
      <c r="K103" s="1"/>
      <c r="L103" s="1"/>
      <c r="M103" s="19"/>
      <c r="N103" s="19"/>
    </row>
    <row r="104" spans="1:14" ht="12.75" customHeight="1" x14ac:dyDescent="0.2">
      <c r="A104" s="5"/>
      <c r="B104" s="6"/>
      <c r="C104" s="6"/>
      <c r="D104" s="5"/>
      <c r="E104" s="5"/>
      <c r="F104" s="11"/>
      <c r="G104" s="3"/>
      <c r="H104" s="3"/>
      <c r="I104" s="3"/>
      <c r="J104" s="1"/>
      <c r="K104" s="1"/>
      <c r="L104" s="1"/>
      <c r="M104" s="19"/>
      <c r="N104" s="19"/>
    </row>
    <row r="105" spans="1:14" ht="12.75" customHeight="1" x14ac:dyDescent="0.2">
      <c r="A105" s="5"/>
      <c r="B105" s="6"/>
      <c r="C105" s="6"/>
      <c r="D105" s="5"/>
      <c r="E105" s="5"/>
      <c r="F105" s="11"/>
      <c r="G105" s="3"/>
      <c r="H105" s="3"/>
      <c r="I105" s="3"/>
      <c r="J105" s="1"/>
      <c r="K105" s="1"/>
      <c r="L105" s="1"/>
      <c r="M105" s="19"/>
      <c r="N105" s="19"/>
    </row>
    <row r="106" spans="1:14" ht="12.75" customHeight="1" x14ac:dyDescent="0.2">
      <c r="A106" s="5"/>
      <c r="B106" s="6"/>
      <c r="C106" s="6"/>
      <c r="D106" s="5"/>
      <c r="E106" s="5"/>
      <c r="F106" s="11"/>
      <c r="G106" s="3"/>
      <c r="H106" s="3"/>
      <c r="I106" s="3"/>
      <c r="J106" s="1"/>
      <c r="K106" s="1"/>
      <c r="L106" s="1"/>
      <c r="M106" s="19"/>
      <c r="N106" s="19"/>
    </row>
    <row r="107" spans="1:14" ht="12.75" customHeight="1" x14ac:dyDescent="0.2">
      <c r="A107" s="5"/>
      <c r="B107" s="6"/>
      <c r="C107" s="6"/>
      <c r="D107" s="5"/>
      <c r="E107" s="5"/>
      <c r="F107" s="11"/>
      <c r="G107" s="3"/>
      <c r="H107" s="3"/>
      <c r="I107" s="3"/>
      <c r="J107" s="1"/>
      <c r="K107" s="1"/>
      <c r="L107" s="1"/>
      <c r="M107" s="19"/>
      <c r="N107" s="19"/>
    </row>
    <row r="108" spans="1:14" ht="12.75" customHeight="1" x14ac:dyDescent="0.2">
      <c r="A108" s="5"/>
      <c r="B108" s="6"/>
      <c r="C108" s="6"/>
      <c r="D108" s="5"/>
      <c r="E108" s="5"/>
      <c r="F108" s="11"/>
      <c r="G108" s="3"/>
      <c r="H108" s="3"/>
      <c r="I108" s="3"/>
      <c r="J108" s="1"/>
      <c r="K108" s="1"/>
      <c r="L108" s="1"/>
      <c r="M108" s="19"/>
      <c r="N108" s="19"/>
    </row>
    <row r="109" spans="1:14" ht="12.75" customHeight="1" x14ac:dyDescent="0.2">
      <c r="A109" s="5"/>
      <c r="B109" s="6"/>
      <c r="C109" s="6"/>
      <c r="D109" s="5"/>
      <c r="E109" s="5"/>
      <c r="F109" s="11"/>
      <c r="G109" s="3"/>
      <c r="H109" s="3"/>
      <c r="I109" s="3"/>
      <c r="J109" s="1"/>
      <c r="K109" s="1"/>
      <c r="L109" s="1"/>
      <c r="M109" s="19"/>
      <c r="N109" s="19"/>
    </row>
    <row r="110" spans="1:14" ht="12.75" customHeight="1" x14ac:dyDescent="0.2">
      <c r="A110" s="5"/>
      <c r="B110" s="6"/>
      <c r="C110" s="6"/>
      <c r="D110" s="5"/>
      <c r="E110" s="5"/>
      <c r="F110" s="11"/>
      <c r="G110" s="3"/>
      <c r="H110" s="3"/>
      <c r="I110" s="3"/>
      <c r="J110" s="1"/>
      <c r="K110" s="1"/>
      <c r="L110" s="1"/>
      <c r="M110" s="19"/>
      <c r="N110" s="19"/>
    </row>
    <row r="111" spans="1:14" ht="12.75" customHeight="1" x14ac:dyDescent="0.2">
      <c r="A111" s="5"/>
      <c r="B111" s="6"/>
      <c r="C111" s="6"/>
      <c r="D111" s="5"/>
      <c r="E111" s="5"/>
      <c r="F111" s="11"/>
      <c r="G111" s="3"/>
      <c r="H111" s="3"/>
      <c r="I111" s="3"/>
      <c r="J111" s="1"/>
      <c r="K111" s="1"/>
      <c r="L111" s="1"/>
      <c r="M111" s="19"/>
      <c r="N111" s="19"/>
    </row>
    <row r="112" spans="1:14" ht="12.75" customHeight="1" x14ac:dyDescent="0.2">
      <c r="A112" s="5"/>
      <c r="B112" s="6"/>
      <c r="C112" s="6"/>
      <c r="D112" s="5"/>
      <c r="E112" s="5"/>
      <c r="F112" s="11"/>
      <c r="G112" s="3"/>
      <c r="H112" s="3"/>
      <c r="I112" s="3"/>
      <c r="J112" s="1"/>
      <c r="K112" s="1"/>
      <c r="L112" s="1"/>
      <c r="M112" s="19"/>
      <c r="N112" s="19"/>
    </row>
    <row r="113" spans="1:14" ht="12.75" customHeight="1" x14ac:dyDescent="0.2">
      <c r="A113" s="5"/>
      <c r="B113" s="6"/>
      <c r="C113" s="6"/>
      <c r="D113" s="5"/>
      <c r="E113" s="5"/>
      <c r="F113" s="11"/>
      <c r="G113" s="3"/>
      <c r="H113" s="3"/>
      <c r="I113" s="3"/>
      <c r="J113" s="1"/>
      <c r="K113" s="1"/>
      <c r="L113" s="1"/>
      <c r="M113" s="19"/>
      <c r="N113" s="19"/>
    </row>
    <row r="114" spans="1:14" ht="12.75" customHeight="1" x14ac:dyDescent="0.2">
      <c r="A114" s="5"/>
      <c r="B114" s="6"/>
      <c r="C114" s="6"/>
      <c r="D114" s="5"/>
      <c r="E114" s="5"/>
      <c r="F114" s="11"/>
      <c r="G114" s="3"/>
      <c r="H114" s="3"/>
      <c r="I114" s="3"/>
      <c r="J114" s="1"/>
      <c r="K114" s="1"/>
      <c r="L114" s="1"/>
      <c r="M114" s="19"/>
      <c r="N114" s="19"/>
    </row>
    <row r="115" spans="1:14" ht="12.75" customHeight="1" x14ac:dyDescent="0.2">
      <c r="A115" s="5"/>
      <c r="B115" s="6"/>
      <c r="C115" s="6"/>
      <c r="D115" s="5"/>
      <c r="E115" s="5"/>
      <c r="F115" s="11"/>
      <c r="G115" s="3"/>
      <c r="H115" s="3"/>
      <c r="I115" s="3"/>
      <c r="J115" s="1"/>
      <c r="K115" s="1"/>
      <c r="L115" s="1"/>
      <c r="M115" s="19"/>
      <c r="N115" s="19"/>
    </row>
    <row r="116" spans="1:14" ht="12.75" customHeight="1" x14ac:dyDescent="0.2">
      <c r="A116" s="5"/>
      <c r="B116" s="6"/>
      <c r="C116" s="6"/>
      <c r="D116" s="5"/>
      <c r="E116" s="5"/>
      <c r="F116" s="11"/>
      <c r="G116" s="3"/>
      <c r="H116" s="3"/>
      <c r="I116" s="3"/>
      <c r="J116" s="1"/>
      <c r="K116" s="1"/>
      <c r="L116" s="1"/>
      <c r="M116" s="19"/>
      <c r="N116" s="19"/>
    </row>
    <row r="117" spans="1:14" ht="12.75" customHeight="1" x14ac:dyDescent="0.2">
      <c r="A117" s="5"/>
      <c r="B117" s="6"/>
      <c r="C117" s="6"/>
      <c r="D117" s="5"/>
      <c r="E117" s="5"/>
      <c r="F117" s="11"/>
      <c r="G117" s="3"/>
      <c r="H117" s="3"/>
      <c r="I117" s="3"/>
      <c r="J117" s="1"/>
      <c r="K117" s="1"/>
      <c r="L117" s="1"/>
      <c r="M117" s="19"/>
      <c r="N117" s="19"/>
    </row>
    <row r="118" spans="1:14" ht="12.75" customHeight="1" x14ac:dyDescent="0.2">
      <c r="A118" s="12"/>
      <c r="B118" s="13"/>
      <c r="C118" s="13"/>
      <c r="D118" s="12"/>
      <c r="E118" s="12"/>
      <c r="F118" s="10"/>
      <c r="G118" s="7"/>
      <c r="H118" s="7"/>
      <c r="I118" s="7"/>
      <c r="J118" s="1"/>
      <c r="K118" s="1"/>
      <c r="L118" s="1"/>
      <c r="M118" s="19"/>
      <c r="N118" s="19"/>
    </row>
    <row r="119" spans="1:14" ht="12.75" customHeight="1" x14ac:dyDescent="0.2">
      <c r="A119" s="5"/>
      <c r="B119" s="6"/>
      <c r="C119" s="6"/>
      <c r="D119" s="5"/>
      <c r="E119" s="5"/>
      <c r="F119" s="11"/>
      <c r="G119" s="3"/>
      <c r="H119" s="3"/>
      <c r="I119" s="3"/>
      <c r="J119" s="1"/>
      <c r="K119" s="1"/>
      <c r="L119" s="1"/>
      <c r="M119" s="19"/>
      <c r="N119" s="19"/>
    </row>
    <row r="120" spans="1:14" ht="12.75" customHeight="1" x14ac:dyDescent="0.2">
      <c r="A120" s="5"/>
      <c r="B120" s="6"/>
      <c r="C120" s="6"/>
      <c r="D120" s="5"/>
      <c r="E120" s="5"/>
      <c r="F120" s="11"/>
      <c r="G120" s="3"/>
      <c r="H120" s="3"/>
      <c r="I120" s="3"/>
      <c r="J120" s="1"/>
      <c r="K120" s="1"/>
      <c r="L120" s="1"/>
      <c r="M120" s="19"/>
      <c r="N120" s="19"/>
    </row>
    <row r="121" spans="1:14" ht="12.75" customHeight="1" x14ac:dyDescent="0.2">
      <c r="A121" s="5"/>
      <c r="B121" s="6"/>
      <c r="C121" s="6"/>
      <c r="D121" s="5"/>
      <c r="E121" s="5"/>
      <c r="F121" s="11"/>
      <c r="G121" s="3"/>
      <c r="H121" s="3"/>
      <c r="I121" s="3"/>
      <c r="J121" s="1"/>
      <c r="K121" s="1"/>
      <c r="L121" s="1"/>
      <c r="M121" s="19"/>
      <c r="N121" s="19"/>
    </row>
    <row r="122" spans="1:14" ht="12.75" customHeight="1" x14ac:dyDescent="0.2">
      <c r="A122" s="5"/>
      <c r="B122" s="6"/>
      <c r="C122" s="6"/>
      <c r="D122" s="5"/>
      <c r="E122" s="5"/>
      <c r="F122" s="11"/>
      <c r="G122" s="3"/>
      <c r="H122" s="3"/>
      <c r="I122" s="3"/>
      <c r="J122" s="1"/>
      <c r="K122" s="1"/>
      <c r="L122" s="1"/>
      <c r="M122" s="19"/>
      <c r="N122" s="19"/>
    </row>
    <row r="123" spans="1:14" ht="12.75" customHeight="1" x14ac:dyDescent="0.2">
      <c r="A123" s="12"/>
      <c r="B123" s="13"/>
      <c r="C123" s="13"/>
      <c r="D123" s="12"/>
      <c r="E123" s="12"/>
      <c r="F123" s="10"/>
      <c r="G123" s="7"/>
      <c r="H123" s="7"/>
      <c r="I123" s="7"/>
      <c r="J123" s="1"/>
      <c r="K123" s="1"/>
      <c r="L123" s="1"/>
      <c r="M123" s="19"/>
      <c r="N123" s="19"/>
    </row>
    <row r="124" spans="1:14" ht="12.75" customHeight="1" x14ac:dyDescent="0.2">
      <c r="A124" s="5"/>
      <c r="B124" s="6"/>
      <c r="C124" s="6"/>
      <c r="D124" s="5"/>
      <c r="E124" s="5"/>
      <c r="F124" s="11"/>
      <c r="G124" s="3"/>
      <c r="H124" s="3"/>
      <c r="I124" s="3"/>
      <c r="J124" s="1"/>
      <c r="K124" s="1"/>
      <c r="L124" s="1"/>
      <c r="M124" s="19"/>
      <c r="N124" s="19"/>
    </row>
    <row r="125" spans="1:14" ht="12.75" customHeight="1" x14ac:dyDescent="0.2">
      <c r="A125" s="5"/>
      <c r="B125" s="6"/>
      <c r="C125" s="6"/>
      <c r="D125" s="5"/>
      <c r="E125" s="5"/>
      <c r="F125" s="11"/>
      <c r="G125" s="3"/>
      <c r="H125" s="3"/>
      <c r="I125" s="3"/>
      <c r="J125" s="1"/>
      <c r="K125" s="1"/>
      <c r="L125" s="1"/>
      <c r="M125" s="19"/>
      <c r="N125" s="19"/>
    </row>
    <row r="126" spans="1:14" ht="12.75" customHeight="1" x14ac:dyDescent="0.2">
      <c r="A126" s="12"/>
      <c r="B126" s="13"/>
      <c r="C126" s="13"/>
      <c r="D126" s="12"/>
      <c r="E126" s="12"/>
      <c r="F126" s="10"/>
      <c r="G126" s="7"/>
      <c r="H126" s="7"/>
      <c r="I126" s="7"/>
      <c r="J126" s="1"/>
      <c r="K126" s="1"/>
      <c r="L126" s="1"/>
      <c r="M126" s="19"/>
      <c r="N126" s="19"/>
    </row>
    <row r="127" spans="1:14" ht="12.75" customHeight="1" x14ac:dyDescent="0.2">
      <c r="A127" s="5"/>
      <c r="B127" s="5"/>
      <c r="C127" s="5"/>
      <c r="D127" s="5"/>
      <c r="E127" s="5"/>
      <c r="F127" s="11"/>
      <c r="G127" s="3"/>
      <c r="H127" s="3"/>
      <c r="I127" s="3"/>
      <c r="J127" s="1"/>
      <c r="K127" s="1"/>
      <c r="L127" s="1"/>
      <c r="M127" s="19"/>
      <c r="N127" s="19"/>
    </row>
    <row r="128" spans="1:14" ht="12.75" customHeight="1" x14ac:dyDescent="0.2">
      <c r="A128" s="12"/>
      <c r="B128" s="13"/>
      <c r="C128" s="13"/>
      <c r="D128" s="12"/>
      <c r="E128" s="12"/>
      <c r="F128" s="10"/>
      <c r="G128" s="7"/>
      <c r="H128" s="7"/>
      <c r="I128" s="7"/>
      <c r="J128" s="1"/>
      <c r="K128" s="1"/>
      <c r="L128" s="1"/>
      <c r="M128" s="19"/>
      <c r="N128" s="19"/>
    </row>
    <row r="129" spans="1:14" ht="12.75" customHeight="1" x14ac:dyDescent="0.2">
      <c r="A129" s="5"/>
      <c r="B129" s="6"/>
      <c r="C129" s="6"/>
      <c r="D129" s="5"/>
      <c r="E129" s="5"/>
      <c r="F129" s="11"/>
      <c r="G129" s="3"/>
      <c r="H129" s="3"/>
      <c r="I129" s="3"/>
      <c r="J129" s="1"/>
      <c r="K129" s="1"/>
      <c r="L129" s="1"/>
      <c r="M129" s="19"/>
      <c r="N129" s="19"/>
    </row>
    <row r="130" spans="1:14" ht="12.75" customHeight="1" x14ac:dyDescent="0.2">
      <c r="A130" s="5"/>
      <c r="B130" s="6"/>
      <c r="C130" s="6"/>
      <c r="D130" s="5"/>
      <c r="E130" s="5"/>
      <c r="F130" s="11"/>
      <c r="G130" s="3"/>
      <c r="H130" s="3"/>
      <c r="I130" s="3"/>
      <c r="J130" s="1"/>
      <c r="K130" s="1"/>
      <c r="L130" s="1"/>
      <c r="M130" s="19"/>
      <c r="N130" s="19"/>
    </row>
    <row r="131" spans="1:14" ht="12.75" customHeight="1" x14ac:dyDescent="0.2">
      <c r="A131" s="5"/>
      <c r="B131" s="6"/>
      <c r="C131" s="6"/>
      <c r="D131" s="5"/>
      <c r="E131" s="5"/>
      <c r="F131" s="11"/>
      <c r="G131" s="3"/>
      <c r="H131" s="3"/>
      <c r="I131" s="3"/>
      <c r="J131" s="1"/>
      <c r="K131" s="1"/>
      <c r="L131" s="1"/>
      <c r="M131" s="19"/>
      <c r="N131" s="19"/>
    </row>
    <row r="132" spans="1:14" ht="12.75" customHeight="1" x14ac:dyDescent="0.2">
      <c r="A132" s="5"/>
      <c r="B132" s="6"/>
      <c r="C132" s="6"/>
      <c r="D132" s="5"/>
      <c r="E132" s="5"/>
      <c r="F132" s="11"/>
      <c r="G132" s="3"/>
      <c r="H132" s="3"/>
      <c r="I132" s="3"/>
      <c r="J132" s="1"/>
      <c r="K132" s="1"/>
      <c r="L132" s="1"/>
      <c r="M132" s="19"/>
      <c r="N132" s="19"/>
    </row>
    <row r="133" spans="1:14" ht="12.75" customHeight="1" x14ac:dyDescent="0.2">
      <c r="A133" s="5"/>
      <c r="B133" s="6"/>
      <c r="C133" s="6"/>
      <c r="D133" s="5"/>
      <c r="E133" s="5"/>
      <c r="F133" s="11"/>
      <c r="G133" s="3"/>
      <c r="H133" s="3"/>
      <c r="I133" s="3"/>
      <c r="J133" s="1"/>
      <c r="K133" s="1"/>
      <c r="L133" s="1"/>
      <c r="M133" s="19"/>
      <c r="N133" s="19"/>
    </row>
    <row r="134" spans="1:14" ht="12.75" customHeight="1" x14ac:dyDescent="0.2">
      <c r="A134" s="5"/>
      <c r="B134" s="6"/>
      <c r="C134" s="6"/>
      <c r="D134" s="5"/>
      <c r="E134" s="5"/>
      <c r="F134" s="11"/>
      <c r="G134" s="3"/>
      <c r="H134" s="3"/>
      <c r="I134" s="3"/>
      <c r="J134" s="1"/>
      <c r="K134" s="1"/>
      <c r="L134" s="1"/>
      <c r="M134" s="19"/>
      <c r="N134" s="19"/>
    </row>
    <row r="135" spans="1:14" ht="12.75" customHeight="1" x14ac:dyDescent="0.2">
      <c r="A135" s="12"/>
      <c r="B135" s="13"/>
      <c r="C135" s="13"/>
      <c r="D135" s="12"/>
      <c r="E135" s="12"/>
      <c r="F135" s="10"/>
      <c r="G135" s="7"/>
      <c r="H135" s="7"/>
      <c r="I135" s="7"/>
      <c r="J135" s="1"/>
      <c r="K135" s="1"/>
      <c r="L135" s="1"/>
      <c r="M135" s="19"/>
      <c r="N135" s="19"/>
    </row>
    <row r="136" spans="1:14" ht="12.75" customHeight="1" x14ac:dyDescent="0.2">
      <c r="A136" s="5"/>
      <c r="B136" s="6"/>
      <c r="C136" s="6"/>
      <c r="D136" s="5"/>
      <c r="E136" s="5"/>
      <c r="F136" s="11"/>
      <c r="G136" s="3"/>
      <c r="H136" s="3"/>
      <c r="I136" s="3"/>
      <c r="J136" s="1"/>
      <c r="K136" s="1"/>
      <c r="L136" s="1"/>
      <c r="M136" s="19"/>
      <c r="N136" s="19"/>
    </row>
    <row r="137" spans="1:14" ht="12.75" customHeight="1" x14ac:dyDescent="0.2">
      <c r="A137" s="5"/>
      <c r="B137" s="6"/>
      <c r="C137" s="6"/>
      <c r="D137" s="5"/>
      <c r="E137" s="5"/>
      <c r="F137" s="11"/>
      <c r="G137" s="3"/>
      <c r="H137" s="3"/>
      <c r="I137" s="3"/>
      <c r="J137" s="1"/>
      <c r="K137" s="1"/>
      <c r="L137" s="1"/>
      <c r="M137" s="19"/>
      <c r="N137" s="19"/>
    </row>
    <row r="138" spans="1:14" ht="12.75" customHeight="1" x14ac:dyDescent="0.2">
      <c r="A138" s="5"/>
      <c r="B138" s="6"/>
      <c r="C138" s="6"/>
      <c r="D138" s="5"/>
      <c r="E138" s="5"/>
      <c r="F138" s="11"/>
      <c r="G138" s="3"/>
      <c r="H138" s="3"/>
      <c r="I138" s="3"/>
      <c r="J138" s="1"/>
      <c r="K138" s="1"/>
      <c r="L138" s="1"/>
      <c r="M138" s="19"/>
      <c r="N138" s="19"/>
    </row>
    <row r="139" spans="1:14" ht="12.75" customHeight="1" x14ac:dyDescent="0.2">
      <c r="A139" s="12"/>
      <c r="B139" s="13"/>
      <c r="C139" s="13"/>
      <c r="D139" s="12"/>
      <c r="E139" s="12"/>
      <c r="F139" s="10"/>
      <c r="G139" s="7"/>
      <c r="H139" s="7"/>
      <c r="I139" s="7"/>
      <c r="J139" s="1"/>
      <c r="K139" s="1"/>
      <c r="L139" s="1"/>
      <c r="M139" s="19"/>
      <c r="N139" s="19"/>
    </row>
    <row r="140" spans="1:14" ht="12.75" customHeight="1" x14ac:dyDescent="0.2">
      <c r="A140" s="12"/>
      <c r="B140" s="13"/>
      <c r="C140" s="13"/>
      <c r="D140" s="12"/>
      <c r="E140" s="12"/>
      <c r="F140" s="10"/>
      <c r="G140" s="7"/>
      <c r="H140" s="7"/>
      <c r="I140" s="7"/>
      <c r="J140" s="1"/>
      <c r="K140" s="1"/>
      <c r="L140" s="1"/>
      <c r="M140" s="19"/>
      <c r="N140" s="19"/>
    </row>
    <row r="141" spans="1:14" ht="12.75" customHeight="1" x14ac:dyDescent="0.2">
      <c r="A141" s="12"/>
      <c r="B141" s="13"/>
      <c r="C141" s="13"/>
      <c r="D141" s="12"/>
      <c r="E141" s="12"/>
      <c r="F141" s="10"/>
      <c r="G141" s="7"/>
      <c r="H141" s="7"/>
      <c r="I141" s="7"/>
      <c r="J141" s="1"/>
      <c r="K141" s="1"/>
      <c r="L141" s="1"/>
      <c r="M141" s="19"/>
      <c r="N141" s="19"/>
    </row>
    <row r="142" spans="1:14" ht="12.75" customHeight="1" x14ac:dyDescent="0.2">
      <c r="A142" s="5"/>
      <c r="B142" s="6"/>
      <c r="C142" s="6"/>
      <c r="D142" s="5"/>
      <c r="E142" s="5"/>
      <c r="F142" s="11"/>
      <c r="G142" s="3"/>
      <c r="H142" s="3"/>
      <c r="I142" s="3"/>
      <c r="J142" s="19"/>
      <c r="K142" s="19"/>
      <c r="L142" s="19"/>
      <c r="M142" s="19"/>
      <c r="N142" s="19"/>
    </row>
    <row r="143" spans="1:14" ht="12.75" customHeight="1" x14ac:dyDescent="0.2">
      <c r="A143" s="5"/>
      <c r="B143" s="6"/>
      <c r="C143" s="6"/>
      <c r="D143" s="5"/>
      <c r="E143" s="5"/>
      <c r="F143" s="11"/>
      <c r="G143" s="3"/>
      <c r="H143" s="3"/>
      <c r="I143" s="3"/>
      <c r="J143" s="19"/>
      <c r="K143" s="19"/>
      <c r="L143" s="19"/>
      <c r="M143" s="19"/>
      <c r="N143" s="19"/>
    </row>
    <row r="144" spans="1:14" ht="12.75" customHeight="1" x14ac:dyDescent="0.2">
      <c r="A144" s="5"/>
      <c r="B144" s="6"/>
      <c r="C144" s="6"/>
      <c r="D144" s="5"/>
      <c r="E144" s="5"/>
      <c r="F144" s="11"/>
      <c r="G144" s="3"/>
      <c r="H144" s="3"/>
      <c r="I144" s="3"/>
      <c r="J144" s="19"/>
      <c r="K144" s="19"/>
      <c r="L144" s="19"/>
      <c r="M144" s="19"/>
      <c r="N144" s="19"/>
    </row>
    <row r="145" spans="1:14" ht="12.75" customHeight="1" x14ac:dyDescent="0.2">
      <c r="A145" s="5"/>
      <c r="B145" s="6"/>
      <c r="C145" s="6"/>
      <c r="D145" s="5"/>
      <c r="E145" s="5"/>
      <c r="F145" s="11"/>
      <c r="G145" s="3"/>
      <c r="H145" s="3"/>
      <c r="I145" s="3"/>
      <c r="J145" s="19"/>
      <c r="K145" s="19"/>
      <c r="L145" s="19"/>
      <c r="M145" s="19"/>
      <c r="N145" s="19"/>
    </row>
    <row r="146" spans="1:14" ht="12.75" customHeight="1" x14ac:dyDescent="0.2">
      <c r="A146" s="5"/>
      <c r="B146" s="6"/>
      <c r="C146" s="6"/>
      <c r="D146" s="5"/>
      <c r="E146" s="5"/>
      <c r="F146" s="11"/>
      <c r="G146" s="3"/>
      <c r="H146" s="3"/>
      <c r="I146" s="3"/>
      <c r="J146" s="19"/>
      <c r="K146" s="19"/>
      <c r="L146" s="19"/>
      <c r="M146" s="19"/>
      <c r="N146" s="19"/>
    </row>
    <row r="147" spans="1:14" ht="12.75" customHeight="1" x14ac:dyDescent="0.2">
      <c r="A147" s="5"/>
      <c r="B147" s="6"/>
      <c r="C147" s="6"/>
      <c r="D147" s="5"/>
      <c r="E147" s="5"/>
      <c r="F147" s="11"/>
      <c r="G147" s="3"/>
      <c r="H147" s="3"/>
      <c r="I147" s="3"/>
      <c r="J147" s="19"/>
      <c r="K147" s="19"/>
      <c r="L147" s="19"/>
      <c r="M147" s="19"/>
      <c r="N147" s="19"/>
    </row>
    <row r="148" spans="1:14" ht="12.75" customHeight="1" x14ac:dyDescent="0.2">
      <c r="A148" s="5"/>
      <c r="B148" s="6"/>
      <c r="C148" s="6"/>
      <c r="D148" s="5"/>
      <c r="E148" s="5"/>
      <c r="F148" s="11"/>
      <c r="G148" s="3"/>
      <c r="H148" s="3"/>
      <c r="I148" s="3"/>
      <c r="J148" s="19"/>
      <c r="K148" s="19"/>
      <c r="L148" s="19"/>
      <c r="M148" s="19"/>
      <c r="N148" s="19"/>
    </row>
    <row r="149" spans="1:14" ht="12.75" customHeight="1" x14ac:dyDescent="0.2">
      <c r="A149" s="5"/>
      <c r="B149" s="6"/>
      <c r="C149" s="6"/>
      <c r="D149" s="5"/>
      <c r="E149" s="5"/>
      <c r="F149" s="11"/>
      <c r="G149" s="3"/>
      <c r="H149" s="3"/>
      <c r="I149" s="3"/>
      <c r="J149" s="19"/>
      <c r="K149" s="19"/>
      <c r="L149" s="19"/>
      <c r="M149" s="19"/>
      <c r="N149" s="19"/>
    </row>
    <row r="150" spans="1:14" ht="12.75" customHeight="1" x14ac:dyDescent="0.2">
      <c r="A150" s="5"/>
      <c r="B150" s="6"/>
      <c r="C150" s="6"/>
      <c r="D150" s="5"/>
      <c r="E150" s="5"/>
      <c r="F150" s="11"/>
      <c r="G150" s="3"/>
      <c r="H150" s="3"/>
      <c r="I150" s="3"/>
      <c r="J150" s="19"/>
      <c r="K150" s="19"/>
      <c r="L150" s="19"/>
      <c r="M150" s="19"/>
      <c r="N150" s="19"/>
    </row>
    <row r="151" spans="1:14" ht="12.75" customHeight="1" x14ac:dyDescent="0.2">
      <c r="A151" s="5"/>
      <c r="B151" s="6"/>
      <c r="C151" s="6"/>
      <c r="D151" s="5"/>
      <c r="E151" s="5"/>
      <c r="F151" s="11"/>
      <c r="G151" s="3"/>
      <c r="H151" s="3"/>
      <c r="I151" s="3"/>
      <c r="J151" s="19"/>
      <c r="K151" s="19"/>
      <c r="L151" s="19"/>
      <c r="M151" s="19"/>
      <c r="N151" s="19"/>
    </row>
    <row r="152" spans="1:14" ht="12.75" customHeight="1" x14ac:dyDescent="0.2">
      <c r="A152" s="5"/>
      <c r="B152" s="6"/>
      <c r="C152" s="6"/>
      <c r="D152" s="5"/>
      <c r="E152" s="5"/>
      <c r="F152" s="11"/>
      <c r="G152" s="3"/>
      <c r="H152" s="3"/>
      <c r="I152" s="3"/>
      <c r="J152" s="19"/>
      <c r="K152" s="19"/>
      <c r="L152" s="19"/>
      <c r="M152" s="19"/>
      <c r="N152" s="19"/>
    </row>
    <row r="153" spans="1:14" ht="12.75" customHeight="1" x14ac:dyDescent="0.2">
      <c r="A153" s="5"/>
      <c r="B153" s="6"/>
      <c r="C153" s="6"/>
      <c r="D153" s="5"/>
      <c r="E153" s="5"/>
      <c r="F153" s="11"/>
      <c r="G153" s="3"/>
      <c r="H153" s="3"/>
      <c r="I153" s="3"/>
      <c r="J153" s="19"/>
      <c r="K153" s="19"/>
      <c r="L153" s="19"/>
      <c r="M153" s="19"/>
      <c r="N153" s="19"/>
    </row>
    <row r="154" spans="1:14" ht="12.75" customHeight="1" x14ac:dyDescent="0.2">
      <c r="A154" s="5"/>
      <c r="B154" s="6"/>
      <c r="C154" s="6"/>
      <c r="D154" s="5"/>
      <c r="E154" s="5"/>
      <c r="F154" s="11"/>
      <c r="G154" s="3"/>
      <c r="H154" s="3"/>
      <c r="I154" s="3"/>
      <c r="J154" s="19"/>
      <c r="K154" s="19"/>
      <c r="L154" s="19"/>
      <c r="M154" s="19"/>
      <c r="N154" s="19"/>
    </row>
    <row r="155" spans="1:14" ht="12.75" customHeight="1" x14ac:dyDescent="0.2">
      <c r="A155" s="5"/>
      <c r="B155" s="6"/>
      <c r="C155" s="6"/>
      <c r="D155" s="5"/>
      <c r="E155" s="5"/>
      <c r="F155" s="11"/>
      <c r="G155" s="3"/>
      <c r="H155" s="3"/>
      <c r="I155" s="3"/>
      <c r="J155" s="19"/>
      <c r="K155" s="19"/>
      <c r="L155" s="19"/>
      <c r="M155" s="19"/>
      <c r="N155" s="19"/>
    </row>
    <row r="156" spans="1:14" ht="12.75" customHeight="1" x14ac:dyDescent="0.2">
      <c r="A156" s="5"/>
      <c r="B156" s="6"/>
      <c r="C156" s="6"/>
      <c r="D156" s="5"/>
      <c r="E156" s="5"/>
      <c r="F156" s="11"/>
      <c r="G156" s="3"/>
      <c r="H156" s="3"/>
      <c r="I156" s="3"/>
      <c r="J156" s="19"/>
      <c r="K156" s="19"/>
      <c r="L156" s="19"/>
      <c r="M156" s="19"/>
      <c r="N156" s="19"/>
    </row>
    <row r="157" spans="1:14" ht="12.75" customHeight="1" x14ac:dyDescent="0.2">
      <c r="A157" s="5"/>
      <c r="B157" s="6"/>
      <c r="C157" s="6"/>
      <c r="D157" s="5"/>
      <c r="E157" s="5"/>
      <c r="F157" s="11"/>
      <c r="G157" s="3"/>
      <c r="H157" s="3"/>
      <c r="I157" s="3"/>
      <c r="J157" s="19"/>
      <c r="K157" s="19"/>
      <c r="L157" s="19"/>
      <c r="M157" s="19"/>
      <c r="N157" s="19"/>
    </row>
    <row r="158" spans="1:14" ht="12.75" customHeight="1" x14ac:dyDescent="0.2">
      <c r="A158" s="5"/>
      <c r="B158" s="6"/>
      <c r="C158" s="6"/>
      <c r="D158" s="5"/>
      <c r="E158" s="5"/>
      <c r="F158" s="11"/>
      <c r="G158" s="3"/>
      <c r="H158" s="3"/>
      <c r="I158" s="3"/>
      <c r="J158" s="19"/>
      <c r="K158" s="19"/>
      <c r="L158" s="19"/>
      <c r="M158" s="19"/>
      <c r="N158" s="19"/>
    </row>
    <row r="159" spans="1:14" ht="12.75" customHeight="1" x14ac:dyDescent="0.2">
      <c r="A159" s="5"/>
      <c r="B159" s="6"/>
      <c r="C159" s="6"/>
      <c r="D159" s="5"/>
      <c r="E159" s="5"/>
      <c r="F159" s="11"/>
      <c r="G159" s="3"/>
      <c r="H159" s="3"/>
      <c r="I159" s="3"/>
      <c r="J159" s="19"/>
      <c r="K159" s="19"/>
      <c r="L159" s="19"/>
      <c r="M159" s="19"/>
      <c r="N159" s="19"/>
    </row>
    <row r="160" spans="1:14" ht="12.75" customHeight="1" x14ac:dyDescent="0.2">
      <c r="A160" s="5"/>
      <c r="B160" s="6"/>
      <c r="C160" s="6"/>
      <c r="D160" s="5"/>
      <c r="E160" s="5"/>
      <c r="F160" s="11"/>
      <c r="G160" s="3"/>
      <c r="H160" s="3"/>
      <c r="I160" s="3"/>
      <c r="J160" s="19"/>
      <c r="K160" s="19"/>
      <c r="L160" s="19"/>
      <c r="M160" s="19"/>
      <c r="N160" s="19"/>
    </row>
    <row r="161" spans="1:14" ht="12.75" customHeight="1" x14ac:dyDescent="0.2">
      <c r="A161" s="5"/>
      <c r="B161" s="6"/>
      <c r="C161" s="6"/>
      <c r="D161" s="5"/>
      <c r="E161" s="5"/>
      <c r="F161" s="11"/>
      <c r="G161" s="3"/>
      <c r="H161" s="3"/>
      <c r="I161" s="3"/>
      <c r="J161" s="19"/>
      <c r="K161" s="19"/>
      <c r="L161" s="19"/>
      <c r="M161" s="19"/>
      <c r="N161" s="19"/>
    </row>
    <row r="162" spans="1:14" ht="12.75" customHeight="1" x14ac:dyDescent="0.2">
      <c r="A162" s="5"/>
      <c r="B162" s="6"/>
      <c r="C162" s="6"/>
      <c r="D162" s="5"/>
      <c r="E162" s="5"/>
      <c r="F162" s="11"/>
      <c r="G162" s="3"/>
      <c r="H162" s="3"/>
      <c r="I162" s="3"/>
      <c r="J162" s="19"/>
      <c r="K162" s="19"/>
      <c r="L162" s="19"/>
      <c r="M162" s="19"/>
      <c r="N162" s="19"/>
    </row>
    <row r="163" spans="1:14" ht="12.75" customHeight="1" x14ac:dyDescent="0.2">
      <c r="A163" s="5"/>
      <c r="B163" s="6"/>
      <c r="C163" s="6"/>
      <c r="D163" s="5"/>
      <c r="E163" s="5"/>
      <c r="F163" s="11"/>
      <c r="G163" s="3"/>
      <c r="H163" s="3"/>
      <c r="I163" s="3"/>
      <c r="J163" s="19"/>
      <c r="K163" s="19"/>
      <c r="L163" s="19"/>
      <c r="M163" s="19"/>
      <c r="N163" s="19"/>
    </row>
    <row r="164" spans="1:14" ht="12.75" customHeight="1" x14ac:dyDescent="0.2">
      <c r="A164" s="5"/>
      <c r="B164" s="6"/>
      <c r="C164" s="6"/>
      <c r="D164" s="5"/>
      <c r="E164" s="5"/>
      <c r="F164" s="11"/>
      <c r="G164" s="3"/>
      <c r="H164" s="3"/>
      <c r="I164" s="3"/>
      <c r="J164" s="19"/>
      <c r="K164" s="19"/>
      <c r="L164" s="19"/>
      <c r="M164" s="19"/>
      <c r="N164" s="19"/>
    </row>
    <row r="165" spans="1:14" ht="12.75" customHeight="1" x14ac:dyDescent="0.2">
      <c r="A165" s="5"/>
      <c r="B165" s="6"/>
      <c r="C165" s="6"/>
      <c r="D165" s="5"/>
      <c r="E165" s="5"/>
      <c r="F165" s="11"/>
      <c r="G165" s="3"/>
      <c r="H165" s="3"/>
      <c r="I165" s="3"/>
      <c r="J165" s="19"/>
      <c r="K165" s="19"/>
      <c r="L165" s="19"/>
      <c r="M165" s="19"/>
      <c r="N165" s="19"/>
    </row>
    <row r="166" spans="1:14" ht="12.75" customHeight="1" x14ac:dyDescent="0.2">
      <c r="A166" s="5"/>
      <c r="B166" s="6"/>
      <c r="C166" s="6"/>
      <c r="D166" s="5"/>
      <c r="E166" s="5"/>
      <c r="F166" s="11"/>
      <c r="G166" s="3"/>
      <c r="H166" s="3"/>
      <c r="I166" s="3"/>
      <c r="J166" s="19"/>
      <c r="K166" s="19"/>
      <c r="L166" s="19"/>
      <c r="M166" s="19"/>
      <c r="N166" s="19"/>
    </row>
    <row r="167" spans="1:14" ht="12.75" customHeight="1" x14ac:dyDescent="0.2">
      <c r="A167" s="5"/>
      <c r="B167" s="6"/>
      <c r="C167" s="6"/>
      <c r="D167" s="5"/>
      <c r="E167" s="5"/>
      <c r="F167" s="11"/>
      <c r="G167" s="3"/>
      <c r="H167" s="3"/>
      <c r="I167" s="3"/>
      <c r="J167" s="19"/>
      <c r="K167" s="19"/>
      <c r="L167" s="19"/>
      <c r="M167" s="19"/>
      <c r="N167" s="19"/>
    </row>
    <row r="168" spans="1:14" ht="12.75" customHeight="1" x14ac:dyDescent="0.2">
      <c r="A168" s="12"/>
      <c r="B168" s="13"/>
      <c r="C168" s="13"/>
      <c r="D168" s="12"/>
      <c r="E168" s="12"/>
      <c r="F168" s="10"/>
      <c r="G168" s="7"/>
      <c r="H168" s="7"/>
      <c r="I168" s="7"/>
      <c r="J168" s="19"/>
      <c r="K168" s="19"/>
      <c r="L168" s="19"/>
      <c r="M168" s="19"/>
      <c r="N168" s="19"/>
    </row>
    <row r="169" spans="1:14" ht="12.75" customHeight="1" x14ac:dyDescent="0.2">
      <c r="A169" s="5"/>
      <c r="B169" s="6"/>
      <c r="C169" s="6"/>
      <c r="D169" s="5"/>
      <c r="E169" s="5"/>
      <c r="F169" s="11"/>
      <c r="G169" s="3"/>
      <c r="H169" s="3"/>
      <c r="I169" s="3"/>
      <c r="J169" s="19"/>
      <c r="K169" s="19"/>
      <c r="L169" s="19"/>
      <c r="M169" s="19"/>
      <c r="N169" s="19"/>
    </row>
    <row r="170" spans="1:14" ht="12.75" customHeight="1" x14ac:dyDescent="0.2">
      <c r="A170" s="5"/>
      <c r="B170" s="6"/>
      <c r="C170" s="6"/>
      <c r="D170" s="5"/>
      <c r="E170" s="5"/>
      <c r="F170" s="10"/>
      <c r="G170" s="7"/>
      <c r="H170" s="7"/>
      <c r="I170" s="7"/>
      <c r="J170" s="19"/>
      <c r="K170" s="19"/>
      <c r="L170" s="19"/>
      <c r="M170" s="19"/>
      <c r="N170" s="19"/>
    </row>
    <row r="171" spans="1:14" ht="12.75" customHeight="1" x14ac:dyDescent="0.2">
      <c r="A171" s="5"/>
      <c r="B171" s="6"/>
      <c r="C171" s="6"/>
      <c r="D171" s="5"/>
      <c r="E171" s="5"/>
      <c r="F171" s="4"/>
      <c r="G171" s="9"/>
      <c r="H171" s="9"/>
      <c r="I171" s="9"/>
      <c r="J171" s="19"/>
      <c r="K171" s="19"/>
      <c r="L171" s="19"/>
      <c r="M171" s="19"/>
      <c r="N171" s="19"/>
    </row>
    <row r="172" spans="1:14" ht="12.75" customHeight="1" x14ac:dyDescent="0.2">
      <c r="A172" s="5"/>
      <c r="B172" s="6"/>
      <c r="C172" s="6"/>
      <c r="D172" s="5"/>
      <c r="E172" s="5"/>
      <c r="F172" s="8"/>
      <c r="G172" s="7"/>
      <c r="H172" s="7"/>
      <c r="I172" s="7"/>
      <c r="J172" s="19"/>
      <c r="K172" s="19"/>
      <c r="L172" s="19"/>
      <c r="M172" s="19"/>
      <c r="N172" s="19"/>
    </row>
    <row r="173" spans="1:14" ht="12.75" customHeight="1" x14ac:dyDescent="0.2">
      <c r="A173" s="5"/>
      <c r="B173" s="6"/>
      <c r="C173" s="6"/>
      <c r="D173" s="5"/>
      <c r="E173" s="5"/>
      <c r="F173" s="4"/>
      <c r="G173" s="3"/>
      <c r="H173" s="3"/>
      <c r="I173" s="3"/>
      <c r="J173" s="19"/>
      <c r="K173" s="19"/>
      <c r="L173" s="19"/>
      <c r="M173" s="19"/>
      <c r="N173" s="19"/>
    </row>
    <row r="174" spans="1:14" ht="12.75" customHeight="1" x14ac:dyDescent="0.2">
      <c r="A174" s="5"/>
      <c r="B174" s="6"/>
      <c r="C174" s="6"/>
      <c r="D174" s="5"/>
      <c r="E174" s="5"/>
      <c r="F174" s="4"/>
      <c r="G174" s="3"/>
      <c r="H174" s="3"/>
      <c r="I174" s="3"/>
      <c r="J174" s="19"/>
      <c r="K174" s="19"/>
      <c r="L174" s="19"/>
      <c r="M174" s="19"/>
      <c r="N174" s="19"/>
    </row>
    <row r="175" spans="1:14" ht="12.75" customHeight="1" x14ac:dyDescent="0.2">
      <c r="A175" s="5"/>
      <c r="B175" s="6"/>
      <c r="C175" s="6"/>
      <c r="D175" s="5"/>
      <c r="E175" s="5"/>
      <c r="F175" s="4"/>
      <c r="G175" s="3"/>
      <c r="H175" s="3"/>
      <c r="I175" s="3"/>
      <c r="J175" s="19"/>
      <c r="K175" s="19"/>
      <c r="L175" s="19"/>
      <c r="M175" s="19"/>
      <c r="N175" s="19"/>
    </row>
    <row r="176" spans="1:14" ht="12.75" customHeight="1" x14ac:dyDescent="0.2">
      <c r="A176" s="5"/>
      <c r="B176" s="6"/>
      <c r="C176" s="6"/>
      <c r="D176" s="5"/>
      <c r="E176" s="5"/>
      <c r="F176" s="4"/>
      <c r="G176" s="3"/>
      <c r="H176" s="3"/>
      <c r="I176" s="3"/>
      <c r="J176" s="19"/>
      <c r="K176" s="19"/>
      <c r="L176" s="19"/>
      <c r="M176" s="19"/>
      <c r="N176" s="19"/>
    </row>
    <row r="177" spans="1:14" ht="12.75" customHeight="1" x14ac:dyDescent="0.2">
      <c r="A177" s="5"/>
      <c r="B177" s="6"/>
      <c r="C177" s="6"/>
      <c r="D177" s="5"/>
      <c r="E177" s="5"/>
      <c r="F177" s="4"/>
      <c r="G177" s="3"/>
      <c r="H177" s="3"/>
      <c r="I177" s="3"/>
      <c r="J177" s="19"/>
      <c r="K177" s="19"/>
      <c r="L177" s="19"/>
      <c r="M177" s="19"/>
      <c r="N177" s="19"/>
    </row>
    <row r="178" spans="1:14" ht="12.75" customHeight="1" x14ac:dyDescent="0.2">
      <c r="A178" s="5"/>
      <c r="B178" s="6"/>
      <c r="C178" s="6"/>
      <c r="D178" s="5"/>
      <c r="E178" s="5"/>
      <c r="F178" s="4"/>
      <c r="G178" s="3"/>
      <c r="H178" s="3"/>
      <c r="I178" s="3"/>
      <c r="J178" s="19"/>
      <c r="K178" s="19"/>
      <c r="L178" s="19"/>
      <c r="M178" s="19"/>
      <c r="N178" s="19"/>
    </row>
    <row r="179" spans="1:14" ht="12.75" customHeight="1" x14ac:dyDescent="0.2">
      <c r="A179" s="5"/>
      <c r="B179" s="6"/>
      <c r="C179" s="6"/>
      <c r="D179" s="5"/>
      <c r="E179" s="5"/>
      <c r="F179" s="4"/>
      <c r="G179" s="3"/>
      <c r="H179" s="3"/>
      <c r="I179" s="3"/>
      <c r="J179" s="19"/>
      <c r="K179" s="19"/>
      <c r="L179" s="19"/>
      <c r="M179" s="19"/>
      <c r="N179" s="19"/>
    </row>
    <row r="180" spans="1:14" ht="12.75" customHeight="1" x14ac:dyDescent="0.2">
      <c r="A180" s="5"/>
      <c r="B180" s="6"/>
      <c r="C180" s="6"/>
      <c r="D180" s="5"/>
      <c r="E180" s="5"/>
      <c r="F180" s="4"/>
      <c r="G180" s="3"/>
      <c r="H180" s="3"/>
      <c r="I180" s="3"/>
      <c r="J180" s="19"/>
      <c r="K180" s="19"/>
      <c r="L180" s="19"/>
      <c r="M180" s="19"/>
      <c r="N180" s="19"/>
    </row>
    <row r="181" spans="1:14" ht="12.75" customHeight="1" x14ac:dyDescent="0.2">
      <c r="A181" s="5"/>
      <c r="B181" s="6"/>
      <c r="C181" s="6"/>
      <c r="D181" s="5"/>
      <c r="E181" s="5"/>
      <c r="F181" s="4"/>
      <c r="G181" s="3"/>
      <c r="H181" s="3"/>
      <c r="I181" s="3"/>
      <c r="J181" s="19"/>
      <c r="K181" s="19"/>
      <c r="L181" s="19"/>
      <c r="M181" s="19"/>
      <c r="N181" s="19"/>
    </row>
    <row r="182" spans="1:14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9"/>
      <c r="K182" s="19"/>
      <c r="L182" s="19"/>
      <c r="M182" s="19"/>
      <c r="N182" s="19"/>
    </row>
    <row r="183" spans="1:14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9"/>
      <c r="K183" s="19"/>
      <c r="L183" s="19"/>
      <c r="M183" s="19"/>
      <c r="N183" s="19"/>
    </row>
    <row r="184" spans="1:14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9"/>
      <c r="K184" s="19"/>
      <c r="L184" s="19"/>
      <c r="M184" s="19"/>
      <c r="N184" s="19"/>
    </row>
    <row r="185" spans="1:14" ht="12.75" customHeight="1" x14ac:dyDescent="0.2">
      <c r="A185" s="1"/>
      <c r="B185" s="2"/>
      <c r="C185" s="2"/>
      <c r="D185" s="2"/>
      <c r="E185" s="1"/>
      <c r="F185" s="1"/>
      <c r="G185" s="1"/>
      <c r="H185" s="1"/>
      <c r="I185" s="1"/>
      <c r="J185" s="19"/>
      <c r="K185" s="19"/>
      <c r="L185" s="19"/>
      <c r="M185" s="19"/>
      <c r="N185" s="19"/>
    </row>
    <row r="186" spans="1:14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9"/>
      <c r="K186" s="19"/>
      <c r="L186" s="19"/>
      <c r="M186" s="19"/>
      <c r="N186" s="19"/>
    </row>
    <row r="187" spans="1:14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9"/>
      <c r="K187" s="19"/>
      <c r="L187" s="19"/>
      <c r="M187" s="19"/>
      <c r="N187" s="19"/>
    </row>
    <row r="188" spans="1:14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9"/>
      <c r="K188" s="19"/>
      <c r="L188" s="19"/>
      <c r="M188" s="19"/>
      <c r="N188" s="19"/>
    </row>
    <row r="189" spans="1:14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9"/>
      <c r="K189" s="19"/>
      <c r="L189" s="19"/>
      <c r="M189" s="19"/>
      <c r="N189" s="19"/>
    </row>
    <row r="190" spans="1:14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9"/>
      <c r="K190" s="19"/>
      <c r="L190" s="19"/>
      <c r="M190" s="19"/>
      <c r="N190" s="19"/>
    </row>
    <row r="191" spans="1:14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9"/>
      <c r="K191" s="19"/>
      <c r="L191" s="19"/>
      <c r="M191" s="19"/>
      <c r="N191" s="19"/>
    </row>
    <row r="192" spans="1:14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9"/>
      <c r="K192" s="19"/>
      <c r="L192" s="19"/>
      <c r="M192" s="19"/>
      <c r="N192" s="19"/>
    </row>
    <row r="193" spans="1:14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9"/>
      <c r="K193" s="19"/>
      <c r="L193" s="19"/>
      <c r="M193" s="19"/>
      <c r="N193" s="19"/>
    </row>
    <row r="194" spans="1:14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9"/>
      <c r="K194" s="19"/>
      <c r="L194" s="19"/>
      <c r="M194" s="19"/>
      <c r="N194" s="19"/>
    </row>
    <row r="195" spans="1:14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9"/>
      <c r="K195" s="19"/>
      <c r="L195" s="19"/>
      <c r="M195" s="19"/>
      <c r="N195" s="19"/>
    </row>
    <row r="196" spans="1:14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9"/>
      <c r="K196" s="19"/>
      <c r="L196" s="19"/>
      <c r="M196" s="19"/>
      <c r="N196" s="19"/>
    </row>
    <row r="197" spans="1:14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9"/>
      <c r="K197" s="19"/>
      <c r="L197" s="19"/>
      <c r="M197" s="19"/>
      <c r="N197" s="19"/>
    </row>
    <row r="198" spans="1:14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9"/>
      <c r="K198" s="19"/>
      <c r="L198" s="19"/>
      <c r="M198" s="19"/>
      <c r="N198" s="19"/>
    </row>
    <row r="199" spans="1:14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9"/>
      <c r="K199" s="19"/>
      <c r="L199" s="19"/>
      <c r="M199" s="19"/>
      <c r="N199" s="19"/>
    </row>
    <row r="200" spans="1:14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9"/>
      <c r="K200" s="19"/>
      <c r="L200" s="19"/>
      <c r="M200" s="19"/>
      <c r="N200" s="19"/>
    </row>
    <row r="201" spans="1:14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9"/>
      <c r="K201" s="19"/>
      <c r="L201" s="19"/>
      <c r="M201" s="19"/>
      <c r="N201" s="19"/>
    </row>
    <row r="202" spans="1:14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9"/>
      <c r="K202" s="19"/>
      <c r="L202" s="19"/>
      <c r="M202" s="19"/>
      <c r="N202" s="19"/>
    </row>
    <row r="203" spans="1:14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9"/>
      <c r="K203" s="19"/>
      <c r="L203" s="19"/>
      <c r="M203" s="19"/>
      <c r="N203" s="19"/>
    </row>
    <row r="204" spans="1:14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9"/>
      <c r="K204" s="19"/>
      <c r="L204" s="19"/>
      <c r="M204" s="19"/>
      <c r="N204" s="19"/>
    </row>
    <row r="205" spans="1:14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9"/>
      <c r="K205" s="19"/>
      <c r="L205" s="19"/>
      <c r="M205" s="19"/>
      <c r="N205" s="19"/>
    </row>
    <row r="206" spans="1:14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9"/>
      <c r="K206" s="19"/>
      <c r="L206" s="19"/>
      <c r="M206" s="19"/>
      <c r="N206" s="19"/>
    </row>
    <row r="207" spans="1:14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9"/>
      <c r="K207" s="19"/>
      <c r="L207" s="19"/>
      <c r="M207" s="19"/>
      <c r="N207" s="19"/>
    </row>
    <row r="208" spans="1:14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9"/>
      <c r="K208" s="19"/>
      <c r="L208" s="19"/>
      <c r="M208" s="19"/>
      <c r="N208" s="19"/>
    </row>
    <row r="209" spans="1:14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9"/>
      <c r="K209" s="19"/>
      <c r="L209" s="19"/>
      <c r="M209" s="19"/>
      <c r="N209" s="19"/>
    </row>
    <row r="210" spans="1:14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9"/>
      <c r="K210" s="19"/>
      <c r="L210" s="19"/>
      <c r="M210" s="19"/>
      <c r="N210" s="19"/>
    </row>
    <row r="211" spans="1:14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9"/>
      <c r="K211" s="19"/>
      <c r="L211" s="19"/>
      <c r="M211" s="19"/>
      <c r="N211" s="19"/>
    </row>
    <row r="212" spans="1:14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9"/>
      <c r="K212" s="19"/>
      <c r="L212" s="19"/>
      <c r="M212" s="19"/>
      <c r="N212" s="19"/>
    </row>
    <row r="213" spans="1:14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9"/>
      <c r="K213" s="19"/>
      <c r="L213" s="19"/>
      <c r="M213" s="19"/>
      <c r="N213" s="19"/>
    </row>
    <row r="214" spans="1:14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9"/>
      <c r="K214" s="19"/>
      <c r="L214" s="19"/>
      <c r="M214" s="19"/>
      <c r="N214" s="19"/>
    </row>
    <row r="215" spans="1:14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9"/>
      <c r="K215" s="19"/>
      <c r="L215" s="19"/>
      <c r="M215" s="19"/>
      <c r="N215" s="19"/>
    </row>
    <row r="216" spans="1:14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9"/>
      <c r="K216" s="19"/>
      <c r="L216" s="19"/>
      <c r="M216" s="19"/>
      <c r="N216" s="19"/>
    </row>
    <row r="217" spans="1:14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9"/>
      <c r="K217" s="19"/>
      <c r="L217" s="19"/>
      <c r="M217" s="19"/>
      <c r="N217" s="19"/>
    </row>
    <row r="218" spans="1:14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9"/>
      <c r="K218" s="19"/>
      <c r="L218" s="19"/>
      <c r="M218" s="19"/>
      <c r="N218" s="19"/>
    </row>
    <row r="219" spans="1:14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9"/>
      <c r="K219" s="19"/>
      <c r="L219" s="19"/>
      <c r="M219" s="19"/>
      <c r="N219" s="19"/>
    </row>
    <row r="220" spans="1:14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9"/>
      <c r="K220" s="19"/>
      <c r="L220" s="19"/>
      <c r="M220" s="19"/>
      <c r="N220" s="19"/>
    </row>
    <row r="221" spans="1:14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9"/>
      <c r="K221" s="19"/>
      <c r="L221" s="19"/>
      <c r="M221" s="19"/>
      <c r="N221" s="19"/>
    </row>
    <row r="222" spans="1:14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9"/>
      <c r="K222" s="19"/>
      <c r="L222" s="19"/>
      <c r="M222" s="19"/>
      <c r="N222" s="19"/>
    </row>
    <row r="223" spans="1:14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9"/>
      <c r="K223" s="19"/>
      <c r="L223" s="19"/>
      <c r="M223" s="19"/>
      <c r="N223" s="19"/>
    </row>
    <row r="224" spans="1:14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9"/>
      <c r="K224" s="19"/>
      <c r="L224" s="19"/>
      <c r="M224" s="19"/>
      <c r="N224" s="19"/>
    </row>
    <row r="225" spans="1:14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9"/>
      <c r="K225" s="19"/>
      <c r="L225" s="19"/>
      <c r="M225" s="19"/>
      <c r="N225" s="19"/>
    </row>
    <row r="226" spans="1:14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9"/>
      <c r="K226" s="19"/>
      <c r="L226" s="19"/>
      <c r="M226" s="19"/>
      <c r="N226" s="19"/>
    </row>
    <row r="227" spans="1:14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9"/>
      <c r="K227" s="19"/>
      <c r="L227" s="19"/>
      <c r="M227" s="19"/>
      <c r="N227" s="19"/>
    </row>
    <row r="228" spans="1:14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9"/>
      <c r="K228" s="19"/>
      <c r="L228" s="19"/>
      <c r="M228" s="19"/>
      <c r="N228" s="19"/>
    </row>
    <row r="229" spans="1:14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9"/>
      <c r="K229" s="19"/>
      <c r="L229" s="19"/>
      <c r="M229" s="19"/>
      <c r="N229" s="19"/>
    </row>
    <row r="230" spans="1:14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9"/>
      <c r="K230" s="19"/>
      <c r="L230" s="19"/>
      <c r="M230" s="19"/>
      <c r="N230" s="19"/>
    </row>
    <row r="231" spans="1:14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9"/>
      <c r="K231" s="19"/>
      <c r="L231" s="19"/>
      <c r="M231" s="19"/>
      <c r="N231" s="19"/>
    </row>
    <row r="232" spans="1:14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9"/>
      <c r="K232" s="19"/>
      <c r="L232" s="19"/>
      <c r="M232" s="19"/>
      <c r="N232" s="19"/>
    </row>
    <row r="233" spans="1:14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9"/>
      <c r="K233" s="19"/>
      <c r="L233" s="19"/>
      <c r="M233" s="19"/>
      <c r="N233" s="19"/>
    </row>
    <row r="234" spans="1:14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9"/>
      <c r="K234" s="19"/>
      <c r="L234" s="19"/>
      <c r="M234" s="19"/>
      <c r="N234" s="19"/>
    </row>
    <row r="235" spans="1:14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9"/>
      <c r="K235" s="19"/>
      <c r="L235" s="19"/>
      <c r="M235" s="19"/>
      <c r="N235" s="19"/>
    </row>
    <row r="236" spans="1:14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9"/>
      <c r="K236" s="19"/>
      <c r="L236" s="19"/>
      <c r="M236" s="19"/>
      <c r="N236" s="19"/>
    </row>
    <row r="237" spans="1:14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9"/>
      <c r="K237" s="19"/>
      <c r="L237" s="19"/>
      <c r="M237" s="19"/>
      <c r="N237" s="19"/>
    </row>
    <row r="238" spans="1:14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9"/>
      <c r="K238" s="19"/>
      <c r="L238" s="19"/>
      <c r="M238" s="19"/>
      <c r="N238" s="19"/>
    </row>
    <row r="239" spans="1:14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9"/>
      <c r="K239" s="19"/>
      <c r="L239" s="19"/>
      <c r="M239" s="19"/>
      <c r="N239" s="19"/>
    </row>
    <row r="240" spans="1:14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9"/>
      <c r="K240" s="19"/>
      <c r="L240" s="19"/>
      <c r="M240" s="19"/>
      <c r="N240" s="19"/>
    </row>
    <row r="241" spans="1:14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9"/>
      <c r="K241" s="19"/>
      <c r="L241" s="19"/>
      <c r="M241" s="19"/>
      <c r="N241" s="19"/>
    </row>
    <row r="242" spans="1:14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9"/>
      <c r="K242" s="19"/>
      <c r="L242" s="19"/>
      <c r="M242" s="19"/>
      <c r="N242" s="19"/>
    </row>
    <row r="243" spans="1:14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9"/>
      <c r="K243" s="19"/>
      <c r="L243" s="19"/>
      <c r="M243" s="19"/>
      <c r="N243" s="19"/>
    </row>
    <row r="244" spans="1:14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9"/>
      <c r="K244" s="19"/>
      <c r="L244" s="19"/>
      <c r="M244" s="19"/>
      <c r="N244" s="19"/>
    </row>
    <row r="245" spans="1:14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9"/>
      <c r="K245" s="19"/>
      <c r="L245" s="19"/>
      <c r="M245" s="19"/>
      <c r="N245" s="19"/>
    </row>
    <row r="246" spans="1:14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9"/>
      <c r="K246" s="19"/>
      <c r="L246" s="19"/>
      <c r="M246" s="19"/>
      <c r="N246" s="19"/>
    </row>
    <row r="247" spans="1:14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9"/>
      <c r="K247" s="19"/>
      <c r="L247" s="19"/>
      <c r="M247" s="19"/>
      <c r="N247" s="19"/>
    </row>
    <row r="248" spans="1:14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9"/>
      <c r="K248" s="19"/>
      <c r="L248" s="19"/>
      <c r="M248" s="19"/>
      <c r="N248" s="19"/>
    </row>
    <row r="249" spans="1:14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9"/>
      <c r="K249" s="19"/>
      <c r="L249" s="19"/>
      <c r="M249" s="19"/>
      <c r="N249" s="19"/>
    </row>
    <row r="250" spans="1:14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9"/>
      <c r="K250" s="19"/>
      <c r="L250" s="19"/>
      <c r="M250" s="19"/>
      <c r="N250" s="19"/>
    </row>
    <row r="251" spans="1:14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9"/>
      <c r="K251" s="19"/>
      <c r="L251" s="19"/>
      <c r="M251" s="19"/>
      <c r="N251" s="19"/>
    </row>
    <row r="252" spans="1:14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9"/>
      <c r="K252" s="19"/>
      <c r="L252" s="19"/>
      <c r="M252" s="19"/>
      <c r="N252" s="19"/>
    </row>
    <row r="253" spans="1:14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9"/>
      <c r="K253" s="19"/>
      <c r="L253" s="19"/>
      <c r="M253" s="19"/>
      <c r="N253" s="19"/>
    </row>
    <row r="254" spans="1:14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9"/>
      <c r="K254" s="19"/>
      <c r="L254" s="19"/>
      <c r="M254" s="19"/>
      <c r="N254" s="19"/>
    </row>
    <row r="255" spans="1:14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9"/>
      <c r="K255" s="19"/>
      <c r="L255" s="19"/>
      <c r="M255" s="19"/>
      <c r="N255" s="19"/>
    </row>
    <row r="256" spans="1:14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9"/>
      <c r="K256" s="19"/>
      <c r="L256" s="19"/>
      <c r="M256" s="19"/>
      <c r="N256" s="19"/>
    </row>
    <row r="257" spans="1:14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9"/>
      <c r="K257" s="19"/>
      <c r="L257" s="19"/>
      <c r="M257" s="19"/>
      <c r="N257" s="19"/>
    </row>
    <row r="258" spans="1:14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9"/>
      <c r="K258" s="19"/>
      <c r="L258" s="19"/>
      <c r="M258" s="19"/>
      <c r="N258" s="19"/>
    </row>
    <row r="259" spans="1:14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9"/>
      <c r="K259" s="19"/>
      <c r="L259" s="19"/>
      <c r="M259" s="19"/>
      <c r="N259" s="19"/>
    </row>
    <row r="260" spans="1:14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9"/>
      <c r="K260" s="19"/>
      <c r="L260" s="19"/>
      <c r="M260" s="19"/>
      <c r="N260" s="19"/>
    </row>
    <row r="261" spans="1:14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9"/>
      <c r="K261" s="19"/>
      <c r="L261" s="19"/>
      <c r="M261" s="19"/>
      <c r="N261" s="19"/>
    </row>
    <row r="262" spans="1:14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9"/>
      <c r="K262" s="19"/>
      <c r="L262" s="19"/>
      <c r="M262" s="19"/>
      <c r="N262" s="19"/>
    </row>
    <row r="263" spans="1:14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9"/>
      <c r="K263" s="19"/>
      <c r="L263" s="19"/>
      <c r="M263" s="19"/>
      <c r="N263" s="19"/>
    </row>
    <row r="264" spans="1:14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9"/>
      <c r="K264" s="19"/>
      <c r="L264" s="19"/>
      <c r="M264" s="19"/>
      <c r="N264" s="19"/>
    </row>
    <row r="265" spans="1:14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9"/>
      <c r="K265" s="19"/>
      <c r="L265" s="19"/>
      <c r="M265" s="19"/>
      <c r="N265" s="19"/>
    </row>
    <row r="266" spans="1:14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9"/>
      <c r="K266" s="19"/>
      <c r="L266" s="19"/>
      <c r="M266" s="19"/>
      <c r="N266" s="19"/>
    </row>
    <row r="267" spans="1:14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9"/>
      <c r="K267" s="19"/>
      <c r="L267" s="19"/>
      <c r="M267" s="19"/>
      <c r="N267" s="19"/>
    </row>
    <row r="268" spans="1:14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9"/>
      <c r="K268" s="19"/>
      <c r="L268" s="19"/>
      <c r="M268" s="19"/>
      <c r="N268" s="19"/>
    </row>
    <row r="269" spans="1:14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9"/>
      <c r="K269" s="19"/>
      <c r="L269" s="19"/>
      <c r="M269" s="19"/>
      <c r="N269" s="19"/>
    </row>
    <row r="270" spans="1:14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9"/>
      <c r="K270" s="19"/>
      <c r="L270" s="19"/>
      <c r="M270" s="19"/>
      <c r="N270" s="19"/>
    </row>
    <row r="271" spans="1:14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9"/>
      <c r="K271" s="19"/>
      <c r="L271" s="19"/>
      <c r="M271" s="19"/>
      <c r="N271" s="19"/>
    </row>
    <row r="272" spans="1:14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9"/>
      <c r="K272" s="19"/>
      <c r="L272" s="19"/>
      <c r="M272" s="19"/>
      <c r="N272" s="19"/>
    </row>
    <row r="273" spans="1:14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9"/>
      <c r="K273" s="19"/>
      <c r="L273" s="19"/>
      <c r="M273" s="19"/>
      <c r="N273" s="19"/>
    </row>
    <row r="274" spans="1:14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9"/>
      <c r="K274" s="19"/>
      <c r="L274" s="19"/>
      <c r="M274" s="19"/>
      <c r="N274" s="19"/>
    </row>
    <row r="275" spans="1:14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9"/>
      <c r="K275" s="19"/>
      <c r="L275" s="19"/>
      <c r="M275" s="19"/>
      <c r="N275" s="19"/>
    </row>
    <row r="276" spans="1:14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9"/>
      <c r="K276" s="19"/>
      <c r="L276" s="19"/>
      <c r="M276" s="19"/>
      <c r="N276" s="19"/>
    </row>
    <row r="277" spans="1:14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9"/>
      <c r="K277" s="19"/>
      <c r="L277" s="19"/>
      <c r="M277" s="19"/>
      <c r="N277" s="19"/>
    </row>
    <row r="278" spans="1:14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9"/>
      <c r="K278" s="19"/>
      <c r="L278" s="19"/>
      <c r="M278" s="19"/>
      <c r="N278" s="19"/>
    </row>
    <row r="279" spans="1:14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9"/>
      <c r="K279" s="19"/>
      <c r="L279" s="19"/>
      <c r="M279" s="19"/>
      <c r="N279" s="19"/>
    </row>
    <row r="280" spans="1:14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9"/>
      <c r="K280" s="19"/>
      <c r="L280" s="19"/>
      <c r="M280" s="19"/>
      <c r="N280" s="19"/>
    </row>
    <row r="281" spans="1:14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9"/>
      <c r="K281" s="19"/>
      <c r="L281" s="19"/>
      <c r="M281" s="19"/>
      <c r="N281" s="19"/>
    </row>
    <row r="282" spans="1:14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9"/>
      <c r="K282" s="19"/>
      <c r="L282" s="19"/>
      <c r="M282" s="19"/>
      <c r="N282" s="19"/>
    </row>
    <row r="283" spans="1:14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9"/>
      <c r="K283" s="19"/>
      <c r="L283" s="19"/>
      <c r="M283" s="19"/>
      <c r="N283" s="19"/>
    </row>
    <row r="284" spans="1:14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9"/>
      <c r="K284" s="19"/>
      <c r="L284" s="19"/>
      <c r="M284" s="19"/>
      <c r="N284" s="19"/>
    </row>
    <row r="285" spans="1:14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9"/>
      <c r="K285" s="19"/>
      <c r="L285" s="19"/>
      <c r="M285" s="19"/>
      <c r="N285" s="19"/>
    </row>
    <row r="286" spans="1:14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9"/>
      <c r="K286" s="19"/>
      <c r="L286" s="19"/>
      <c r="M286" s="19"/>
      <c r="N286" s="19"/>
    </row>
    <row r="287" spans="1:14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9"/>
      <c r="K287" s="19"/>
      <c r="L287" s="19"/>
      <c r="M287" s="19"/>
      <c r="N287" s="19"/>
    </row>
    <row r="288" spans="1:14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9"/>
      <c r="K288" s="19"/>
      <c r="L288" s="19"/>
      <c r="M288" s="19"/>
      <c r="N288" s="19"/>
    </row>
    <row r="289" spans="1:14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9"/>
      <c r="K289" s="19"/>
      <c r="L289" s="19"/>
      <c r="M289" s="19"/>
      <c r="N289" s="19"/>
    </row>
    <row r="290" spans="1:14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9"/>
      <c r="K290" s="19"/>
      <c r="L290" s="19"/>
      <c r="M290" s="19"/>
      <c r="N290" s="19"/>
    </row>
    <row r="291" spans="1:14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9"/>
      <c r="K291" s="19"/>
      <c r="L291" s="19"/>
      <c r="M291" s="19"/>
      <c r="N291" s="19"/>
    </row>
    <row r="292" spans="1:14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9"/>
      <c r="K292" s="19"/>
      <c r="L292" s="19"/>
      <c r="M292" s="19"/>
      <c r="N292" s="19"/>
    </row>
    <row r="293" spans="1:14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9"/>
      <c r="K293" s="19"/>
      <c r="L293" s="19"/>
      <c r="M293" s="19"/>
      <c r="N293" s="19"/>
    </row>
    <row r="294" spans="1:14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9"/>
      <c r="K294" s="19"/>
      <c r="L294" s="19"/>
      <c r="M294" s="19"/>
      <c r="N294" s="19"/>
    </row>
    <row r="295" spans="1:14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9"/>
      <c r="K295" s="19"/>
      <c r="L295" s="19"/>
      <c r="M295" s="19"/>
      <c r="N295" s="19"/>
    </row>
    <row r="296" spans="1:14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9"/>
      <c r="K296" s="19"/>
      <c r="L296" s="19"/>
      <c r="M296" s="19"/>
      <c r="N296" s="19"/>
    </row>
    <row r="297" spans="1:14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9"/>
      <c r="K297" s="19"/>
      <c r="L297" s="19"/>
      <c r="M297" s="19"/>
      <c r="N297" s="19"/>
    </row>
    <row r="298" spans="1:14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9"/>
      <c r="K298" s="19"/>
      <c r="L298" s="19"/>
      <c r="M298" s="19"/>
      <c r="N298" s="19"/>
    </row>
    <row r="299" spans="1:14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9"/>
      <c r="K299" s="19"/>
      <c r="L299" s="19"/>
      <c r="M299" s="19"/>
      <c r="N299" s="19"/>
    </row>
    <row r="300" spans="1:14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9"/>
      <c r="K300" s="19"/>
      <c r="L300" s="19"/>
      <c r="M300" s="19"/>
      <c r="N300" s="19"/>
    </row>
    <row r="301" spans="1:14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9"/>
      <c r="K301" s="19"/>
      <c r="L301" s="19"/>
      <c r="M301" s="19"/>
      <c r="N301" s="19"/>
    </row>
    <row r="302" spans="1:14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9"/>
      <c r="K302" s="19"/>
      <c r="L302" s="19"/>
      <c r="M302" s="19"/>
      <c r="N302" s="19"/>
    </row>
    <row r="303" spans="1:14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9"/>
      <c r="K303" s="19"/>
      <c r="L303" s="19"/>
      <c r="M303" s="19"/>
      <c r="N303" s="19"/>
    </row>
    <row r="304" spans="1:14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9"/>
      <c r="K304" s="19"/>
      <c r="L304" s="19"/>
      <c r="M304" s="19"/>
      <c r="N304" s="19"/>
    </row>
    <row r="305" spans="1:14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9"/>
      <c r="K305" s="19"/>
      <c r="L305" s="19"/>
      <c r="M305" s="19"/>
      <c r="N305" s="19"/>
    </row>
    <row r="306" spans="1:14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9"/>
      <c r="K306" s="19"/>
      <c r="L306" s="19"/>
      <c r="M306" s="19"/>
      <c r="N306" s="19"/>
    </row>
    <row r="307" spans="1:14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9"/>
      <c r="K307" s="19"/>
      <c r="L307" s="19"/>
      <c r="M307" s="19"/>
      <c r="N307" s="19"/>
    </row>
    <row r="308" spans="1:14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9"/>
      <c r="K308" s="19"/>
      <c r="L308" s="19"/>
      <c r="M308" s="19"/>
      <c r="N308" s="19"/>
    </row>
    <row r="309" spans="1:14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9"/>
      <c r="K309" s="19"/>
      <c r="L309" s="19"/>
      <c r="M309" s="19"/>
      <c r="N309" s="19"/>
    </row>
    <row r="310" spans="1:14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9"/>
      <c r="K310" s="19"/>
      <c r="L310" s="19"/>
      <c r="M310" s="19"/>
      <c r="N310" s="19"/>
    </row>
    <row r="311" spans="1:14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9"/>
      <c r="K311" s="19"/>
      <c r="L311" s="19"/>
      <c r="M311" s="19"/>
      <c r="N311" s="19"/>
    </row>
    <row r="312" spans="1:14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9"/>
      <c r="K312" s="19"/>
      <c r="L312" s="19"/>
      <c r="M312" s="19"/>
      <c r="N312" s="19"/>
    </row>
    <row r="313" spans="1:14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9"/>
      <c r="K313" s="19"/>
      <c r="L313" s="19"/>
      <c r="M313" s="19"/>
      <c r="N313" s="19"/>
    </row>
    <row r="314" spans="1:14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9"/>
      <c r="K314" s="19"/>
      <c r="L314" s="19"/>
      <c r="M314" s="19"/>
      <c r="N314" s="19"/>
    </row>
    <row r="315" spans="1:14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9"/>
      <c r="K315" s="19"/>
      <c r="L315" s="19"/>
      <c r="M315" s="19"/>
      <c r="N315" s="19"/>
    </row>
    <row r="316" spans="1:14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9"/>
      <c r="K316" s="19"/>
      <c r="L316" s="19"/>
      <c r="M316" s="19"/>
      <c r="N316" s="19"/>
    </row>
    <row r="317" spans="1:14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9"/>
      <c r="K317" s="19"/>
      <c r="L317" s="19"/>
      <c r="M317" s="19"/>
      <c r="N317" s="19"/>
    </row>
    <row r="318" spans="1:14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9"/>
      <c r="K318" s="19"/>
      <c r="L318" s="19"/>
      <c r="M318" s="19"/>
      <c r="N318" s="19"/>
    </row>
    <row r="319" spans="1:14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9"/>
      <c r="K319" s="19"/>
      <c r="L319" s="19"/>
      <c r="M319" s="19"/>
      <c r="N319" s="19"/>
    </row>
    <row r="320" spans="1:14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9"/>
      <c r="K320" s="19"/>
      <c r="L320" s="19"/>
      <c r="M320" s="19"/>
      <c r="N320" s="19"/>
    </row>
    <row r="321" spans="1:14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9"/>
      <c r="K321" s="19"/>
      <c r="L321" s="19"/>
      <c r="M321" s="19"/>
      <c r="N321" s="19"/>
    </row>
    <row r="322" spans="1:14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9"/>
      <c r="K322" s="19"/>
      <c r="L322" s="19"/>
      <c r="M322" s="19"/>
      <c r="N322" s="19"/>
    </row>
    <row r="323" spans="1:14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9"/>
      <c r="K323" s="19"/>
      <c r="L323" s="19"/>
      <c r="M323" s="19"/>
      <c r="N323" s="19"/>
    </row>
    <row r="324" spans="1:14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9"/>
      <c r="K324" s="19"/>
      <c r="L324" s="19"/>
      <c r="M324" s="19"/>
      <c r="N324" s="19"/>
    </row>
    <row r="325" spans="1:14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9"/>
      <c r="K325" s="19"/>
      <c r="L325" s="19"/>
      <c r="M325" s="19"/>
      <c r="N325" s="19"/>
    </row>
    <row r="326" spans="1:14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9"/>
      <c r="K326" s="19"/>
      <c r="L326" s="19"/>
      <c r="M326" s="19"/>
      <c r="N326" s="19"/>
    </row>
    <row r="327" spans="1:14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9"/>
      <c r="K327" s="19"/>
      <c r="L327" s="19"/>
      <c r="M327" s="19"/>
      <c r="N327" s="19"/>
    </row>
    <row r="328" spans="1:14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9"/>
      <c r="K328" s="19"/>
      <c r="L328" s="19"/>
      <c r="M328" s="19"/>
      <c r="N328" s="19"/>
    </row>
    <row r="329" spans="1:14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9"/>
      <c r="K329" s="19"/>
      <c r="L329" s="19"/>
      <c r="M329" s="19"/>
      <c r="N329" s="19"/>
    </row>
    <row r="330" spans="1:14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9"/>
      <c r="K330" s="19"/>
      <c r="L330" s="19"/>
      <c r="M330" s="19"/>
      <c r="N330" s="19"/>
    </row>
    <row r="331" spans="1:14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9"/>
      <c r="K331" s="19"/>
      <c r="L331" s="19"/>
      <c r="M331" s="19"/>
      <c r="N331" s="19"/>
    </row>
    <row r="332" spans="1:14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9"/>
      <c r="K332" s="19"/>
      <c r="L332" s="19"/>
      <c r="M332" s="19"/>
      <c r="N332" s="19"/>
    </row>
    <row r="333" spans="1:14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9"/>
      <c r="K333" s="19"/>
      <c r="L333" s="19"/>
      <c r="M333" s="19"/>
      <c r="N333" s="19"/>
    </row>
    <row r="334" spans="1:14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9"/>
      <c r="K334" s="19"/>
      <c r="L334" s="19"/>
      <c r="M334" s="19"/>
      <c r="N334" s="19"/>
    </row>
    <row r="335" spans="1:14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9"/>
      <c r="K335" s="19"/>
      <c r="L335" s="19"/>
      <c r="M335" s="19"/>
      <c r="N335" s="19"/>
    </row>
    <row r="336" spans="1:14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9"/>
      <c r="K336" s="19"/>
      <c r="L336" s="19"/>
      <c r="M336" s="19"/>
      <c r="N336" s="19"/>
    </row>
    <row r="337" spans="1:14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9"/>
      <c r="K337" s="19"/>
      <c r="L337" s="19"/>
      <c r="M337" s="19"/>
      <c r="N337" s="19"/>
    </row>
    <row r="338" spans="1:14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9"/>
      <c r="K338" s="19"/>
      <c r="L338" s="19"/>
      <c r="M338" s="19"/>
      <c r="N338" s="19"/>
    </row>
    <row r="339" spans="1:14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9"/>
      <c r="K339" s="19"/>
      <c r="L339" s="19"/>
      <c r="M339" s="19"/>
      <c r="N339" s="19"/>
    </row>
    <row r="340" spans="1:14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9"/>
      <c r="K340" s="19"/>
      <c r="L340" s="19"/>
      <c r="M340" s="19"/>
      <c r="N340" s="19"/>
    </row>
    <row r="341" spans="1:14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9"/>
      <c r="K341" s="19"/>
      <c r="L341" s="19"/>
      <c r="M341" s="19"/>
      <c r="N341" s="19"/>
    </row>
    <row r="342" spans="1:14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9"/>
      <c r="K342" s="19"/>
      <c r="L342" s="19"/>
      <c r="M342" s="19"/>
      <c r="N342" s="19"/>
    </row>
    <row r="343" spans="1:14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9"/>
      <c r="K343" s="19"/>
      <c r="L343" s="19"/>
      <c r="M343" s="19"/>
      <c r="N343" s="19"/>
    </row>
    <row r="344" spans="1:14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9"/>
      <c r="K344" s="19"/>
      <c r="L344" s="19"/>
      <c r="M344" s="19"/>
      <c r="N344" s="19"/>
    </row>
    <row r="345" spans="1:14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9"/>
      <c r="K345" s="19"/>
      <c r="L345" s="19"/>
      <c r="M345" s="19"/>
      <c r="N345" s="19"/>
    </row>
    <row r="346" spans="1:14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9"/>
      <c r="K346" s="19"/>
      <c r="L346" s="19"/>
      <c r="M346" s="19"/>
      <c r="N346" s="19"/>
    </row>
    <row r="347" spans="1:14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9"/>
      <c r="K347" s="19"/>
      <c r="L347" s="19"/>
      <c r="M347" s="19"/>
      <c r="N347" s="19"/>
    </row>
    <row r="348" spans="1:14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9"/>
      <c r="K348" s="19"/>
      <c r="L348" s="19"/>
      <c r="M348" s="19"/>
      <c r="N348" s="19"/>
    </row>
    <row r="349" spans="1:14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9"/>
      <c r="K349" s="19"/>
      <c r="L349" s="19"/>
      <c r="M349" s="19"/>
      <c r="N349" s="19"/>
    </row>
    <row r="350" spans="1:14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9"/>
      <c r="K350" s="19"/>
      <c r="L350" s="19"/>
      <c r="M350" s="19"/>
      <c r="N350" s="19"/>
    </row>
    <row r="351" spans="1:14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9"/>
      <c r="K351" s="19"/>
      <c r="L351" s="19"/>
      <c r="M351" s="19"/>
      <c r="N351" s="19"/>
    </row>
    <row r="352" spans="1:14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9"/>
      <c r="K352" s="19"/>
      <c r="L352" s="19"/>
      <c r="M352" s="19"/>
      <c r="N352" s="19"/>
    </row>
    <row r="353" spans="1:14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9"/>
      <c r="K353" s="19"/>
      <c r="L353" s="19"/>
      <c r="M353" s="19"/>
      <c r="N353" s="19"/>
    </row>
    <row r="354" spans="1:14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9"/>
      <c r="K354" s="19"/>
      <c r="L354" s="19"/>
      <c r="M354" s="19"/>
      <c r="N354" s="19"/>
    </row>
    <row r="355" spans="1:14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9"/>
      <c r="K355" s="19"/>
      <c r="L355" s="19"/>
      <c r="M355" s="19"/>
      <c r="N355" s="19"/>
    </row>
    <row r="356" spans="1:14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9"/>
      <c r="K356" s="19"/>
      <c r="L356" s="19"/>
      <c r="M356" s="19"/>
      <c r="N356" s="19"/>
    </row>
    <row r="357" spans="1:14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9"/>
      <c r="K357" s="19"/>
      <c r="L357" s="19"/>
      <c r="M357" s="19"/>
      <c r="N357" s="19"/>
    </row>
    <row r="358" spans="1:14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9"/>
      <c r="K358" s="19"/>
      <c r="L358" s="19"/>
      <c r="M358" s="19"/>
      <c r="N358" s="19"/>
    </row>
    <row r="359" spans="1:14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9"/>
      <c r="K359" s="19"/>
      <c r="L359" s="19"/>
      <c r="M359" s="19"/>
      <c r="N359" s="19"/>
    </row>
    <row r="360" spans="1:14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9"/>
      <c r="K360" s="19"/>
      <c r="L360" s="19"/>
      <c r="M360" s="19"/>
      <c r="N360" s="19"/>
    </row>
    <row r="361" spans="1:14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9"/>
      <c r="K361" s="19"/>
      <c r="L361" s="19"/>
      <c r="M361" s="19"/>
      <c r="N361" s="19"/>
    </row>
    <row r="362" spans="1:14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9"/>
      <c r="K362" s="19"/>
      <c r="L362" s="19"/>
      <c r="M362" s="19"/>
      <c r="N362" s="19"/>
    </row>
    <row r="363" spans="1:14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9"/>
      <c r="K363" s="19"/>
      <c r="L363" s="19"/>
      <c r="M363" s="19"/>
      <c r="N363" s="19"/>
    </row>
    <row r="364" spans="1:14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9"/>
      <c r="K364" s="19"/>
      <c r="L364" s="19"/>
      <c r="M364" s="19"/>
      <c r="N364" s="19"/>
    </row>
    <row r="365" spans="1:14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9"/>
      <c r="K365" s="19"/>
      <c r="L365" s="19"/>
      <c r="M365" s="19"/>
      <c r="N365" s="19"/>
    </row>
    <row r="366" spans="1:14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9"/>
      <c r="K366" s="19"/>
      <c r="L366" s="19"/>
      <c r="M366" s="19"/>
      <c r="N366" s="19"/>
    </row>
    <row r="367" spans="1:14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9"/>
      <c r="K367" s="19"/>
      <c r="L367" s="19"/>
      <c r="M367" s="19"/>
      <c r="N367" s="19"/>
    </row>
    <row r="368" spans="1:14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9"/>
      <c r="K368" s="19"/>
      <c r="L368" s="19"/>
      <c r="M368" s="19"/>
      <c r="N368" s="19"/>
    </row>
    <row r="369" spans="1:14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9"/>
      <c r="K369" s="19"/>
      <c r="L369" s="19"/>
      <c r="M369" s="19"/>
      <c r="N369" s="19"/>
    </row>
    <row r="370" spans="1:14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9"/>
      <c r="K370" s="19"/>
      <c r="L370" s="19"/>
      <c r="M370" s="19"/>
      <c r="N370" s="19"/>
    </row>
    <row r="371" spans="1:14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9"/>
      <c r="K371" s="19"/>
      <c r="L371" s="19"/>
      <c r="M371" s="19"/>
      <c r="N371" s="19"/>
    </row>
    <row r="372" spans="1:14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9"/>
      <c r="K372" s="19"/>
      <c r="L372" s="19"/>
      <c r="M372" s="19"/>
      <c r="N372" s="19"/>
    </row>
    <row r="373" spans="1:14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9"/>
      <c r="K373" s="19"/>
      <c r="L373" s="19"/>
      <c r="M373" s="19"/>
      <c r="N373" s="19"/>
    </row>
    <row r="374" spans="1:14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9"/>
      <c r="K374" s="19"/>
      <c r="L374" s="19"/>
      <c r="M374" s="19"/>
      <c r="N374" s="19"/>
    </row>
    <row r="375" spans="1:14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9"/>
      <c r="K375" s="19"/>
      <c r="L375" s="19"/>
      <c r="M375" s="19"/>
      <c r="N375" s="19"/>
    </row>
    <row r="376" spans="1:14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9"/>
      <c r="K376" s="19"/>
      <c r="L376" s="19"/>
      <c r="M376" s="19"/>
      <c r="N376" s="19"/>
    </row>
    <row r="377" spans="1:14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9"/>
      <c r="K377" s="19"/>
      <c r="L377" s="19"/>
      <c r="M377" s="19"/>
      <c r="N377" s="19"/>
    </row>
    <row r="378" spans="1:14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9"/>
      <c r="K378" s="19"/>
      <c r="L378" s="19"/>
      <c r="M378" s="19"/>
      <c r="N378" s="19"/>
    </row>
    <row r="379" spans="1:14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9"/>
      <c r="K379" s="19"/>
      <c r="L379" s="19"/>
      <c r="M379" s="19"/>
      <c r="N379" s="19"/>
    </row>
    <row r="380" spans="1:14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9"/>
      <c r="K380" s="19"/>
      <c r="L380" s="19"/>
      <c r="M380" s="19"/>
      <c r="N380" s="19"/>
    </row>
    <row r="381" spans="1:14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9"/>
      <c r="K381" s="19"/>
      <c r="L381" s="19"/>
      <c r="M381" s="19"/>
      <c r="N381" s="19"/>
    </row>
    <row r="382" spans="1:14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9"/>
      <c r="K382" s="19"/>
      <c r="L382" s="19"/>
      <c r="M382" s="19"/>
      <c r="N382" s="19"/>
    </row>
    <row r="383" spans="1:14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9"/>
      <c r="K383" s="19"/>
      <c r="L383" s="19"/>
      <c r="M383" s="19"/>
      <c r="N383" s="19"/>
    </row>
    <row r="384" spans="1:14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9"/>
      <c r="K384" s="19"/>
      <c r="L384" s="19"/>
      <c r="M384" s="19"/>
      <c r="N384" s="19"/>
    </row>
    <row r="385" spans="1:14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9"/>
      <c r="K385" s="19"/>
      <c r="L385" s="19"/>
      <c r="M385" s="19"/>
      <c r="N385" s="19"/>
    </row>
    <row r="386" spans="1:14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9"/>
      <c r="K386" s="19"/>
      <c r="L386" s="19"/>
      <c r="M386" s="19"/>
      <c r="N386" s="19"/>
    </row>
    <row r="387" spans="1:14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9"/>
      <c r="K387" s="19"/>
      <c r="L387" s="19"/>
      <c r="M387" s="19"/>
      <c r="N387" s="19"/>
    </row>
    <row r="388" spans="1:14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9"/>
      <c r="K388" s="19"/>
      <c r="L388" s="19"/>
      <c r="M388" s="19"/>
      <c r="N388" s="19"/>
    </row>
    <row r="389" spans="1:14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9"/>
      <c r="K389" s="19"/>
      <c r="L389" s="19"/>
      <c r="M389" s="19"/>
      <c r="N389" s="19"/>
    </row>
    <row r="390" spans="1:14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9"/>
      <c r="K390" s="19"/>
      <c r="L390" s="19"/>
      <c r="M390" s="19"/>
      <c r="N390" s="19"/>
    </row>
    <row r="391" spans="1:14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9"/>
      <c r="K391" s="19"/>
      <c r="L391" s="19"/>
      <c r="M391" s="19"/>
      <c r="N391" s="19"/>
    </row>
    <row r="392" spans="1:14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9"/>
      <c r="K392" s="19"/>
      <c r="L392" s="19"/>
      <c r="M392" s="19"/>
      <c r="N392" s="19"/>
    </row>
    <row r="393" spans="1:14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9"/>
      <c r="K393" s="19"/>
      <c r="L393" s="19"/>
      <c r="M393" s="19"/>
      <c r="N393" s="19"/>
    </row>
    <row r="394" spans="1:14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9"/>
      <c r="K394" s="19"/>
      <c r="L394" s="19"/>
      <c r="M394" s="19"/>
      <c r="N394" s="19"/>
    </row>
    <row r="395" spans="1:14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9"/>
      <c r="K395" s="19"/>
      <c r="L395" s="19"/>
      <c r="M395" s="19"/>
      <c r="N395" s="19"/>
    </row>
    <row r="396" spans="1:14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9"/>
      <c r="K396" s="19"/>
      <c r="L396" s="19"/>
      <c r="M396" s="19"/>
      <c r="N396" s="19"/>
    </row>
    <row r="397" spans="1:14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9"/>
      <c r="K397" s="19"/>
      <c r="L397" s="19"/>
      <c r="M397" s="19"/>
      <c r="N397" s="19"/>
    </row>
    <row r="398" spans="1:14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9"/>
      <c r="K398" s="19"/>
      <c r="L398" s="19"/>
      <c r="M398" s="19"/>
      <c r="N398" s="19"/>
    </row>
    <row r="399" spans="1:14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9"/>
      <c r="K399" s="19"/>
      <c r="L399" s="19"/>
      <c r="M399" s="19"/>
      <c r="N399" s="19"/>
    </row>
    <row r="400" spans="1:14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9"/>
      <c r="K400" s="19"/>
      <c r="L400" s="19"/>
      <c r="M400" s="19"/>
      <c r="N400" s="19"/>
    </row>
    <row r="401" spans="1:14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9"/>
      <c r="K401" s="19"/>
      <c r="L401" s="19"/>
      <c r="M401" s="19"/>
      <c r="N401" s="19"/>
    </row>
    <row r="402" spans="1:14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9"/>
      <c r="K402" s="19"/>
      <c r="L402" s="19"/>
      <c r="M402" s="19"/>
      <c r="N402" s="19"/>
    </row>
    <row r="403" spans="1:14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9"/>
      <c r="K403" s="19"/>
      <c r="L403" s="19"/>
      <c r="M403" s="19"/>
      <c r="N403" s="19"/>
    </row>
    <row r="404" spans="1:14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9"/>
      <c r="K404" s="19"/>
      <c r="L404" s="19"/>
      <c r="M404" s="19"/>
      <c r="N404" s="19"/>
    </row>
    <row r="405" spans="1:14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9"/>
      <c r="K405" s="19"/>
      <c r="L405" s="19"/>
      <c r="M405" s="19"/>
      <c r="N405" s="19"/>
    </row>
    <row r="406" spans="1:14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9"/>
      <c r="K406" s="19"/>
      <c r="L406" s="19"/>
      <c r="M406" s="19"/>
      <c r="N406" s="19"/>
    </row>
    <row r="407" spans="1:14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9"/>
      <c r="K407" s="19"/>
      <c r="L407" s="19"/>
      <c r="M407" s="19"/>
      <c r="N407" s="19"/>
    </row>
    <row r="408" spans="1:14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9"/>
      <c r="K408" s="19"/>
      <c r="L408" s="19"/>
      <c r="M408" s="19"/>
      <c r="N408" s="19"/>
    </row>
    <row r="409" spans="1:14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9"/>
      <c r="K409" s="19"/>
      <c r="L409" s="19"/>
      <c r="M409" s="19"/>
      <c r="N409" s="19"/>
    </row>
    <row r="410" spans="1:14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9"/>
      <c r="K410" s="19"/>
      <c r="L410" s="19"/>
      <c r="M410" s="19"/>
      <c r="N410" s="19"/>
    </row>
    <row r="411" spans="1:14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9"/>
      <c r="K411" s="19"/>
      <c r="L411" s="19"/>
      <c r="M411" s="19"/>
      <c r="N411" s="19"/>
    </row>
    <row r="412" spans="1:14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9"/>
      <c r="K412" s="19"/>
      <c r="L412" s="19"/>
      <c r="M412" s="19"/>
      <c r="N412" s="19"/>
    </row>
    <row r="413" spans="1:14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9"/>
      <c r="K413" s="19"/>
      <c r="L413" s="19"/>
      <c r="M413" s="19"/>
      <c r="N413" s="19"/>
    </row>
    <row r="414" spans="1:14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9"/>
      <c r="K414" s="19"/>
      <c r="L414" s="19"/>
      <c r="M414" s="19"/>
      <c r="N414" s="19"/>
    </row>
    <row r="415" spans="1:14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9"/>
      <c r="K415" s="19"/>
      <c r="L415" s="19"/>
      <c r="M415" s="19"/>
      <c r="N415" s="19"/>
    </row>
    <row r="416" spans="1:14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9"/>
      <c r="K416" s="19"/>
      <c r="L416" s="19"/>
      <c r="M416" s="19"/>
      <c r="N416" s="19"/>
    </row>
    <row r="417" spans="1:14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9"/>
      <c r="K417" s="19"/>
      <c r="L417" s="19"/>
      <c r="M417" s="19"/>
      <c r="N417" s="19"/>
    </row>
    <row r="418" spans="1:14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9"/>
      <c r="K418" s="19"/>
      <c r="L418" s="19"/>
      <c r="M418" s="19"/>
      <c r="N418" s="19"/>
    </row>
    <row r="419" spans="1:14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9"/>
      <c r="K419" s="19"/>
      <c r="L419" s="19"/>
      <c r="M419" s="19"/>
      <c r="N419" s="19"/>
    </row>
    <row r="420" spans="1:14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9"/>
      <c r="K420" s="19"/>
      <c r="L420" s="19"/>
      <c r="M420" s="19"/>
      <c r="N420" s="19"/>
    </row>
    <row r="421" spans="1:14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9"/>
      <c r="K421" s="19"/>
      <c r="L421" s="19"/>
      <c r="M421" s="19"/>
      <c r="N421" s="19"/>
    </row>
    <row r="422" spans="1:14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9"/>
      <c r="K422" s="19"/>
      <c r="L422" s="19"/>
      <c r="M422" s="19"/>
      <c r="N422" s="19"/>
    </row>
    <row r="423" spans="1:14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9"/>
      <c r="K423" s="19"/>
      <c r="L423" s="19"/>
      <c r="M423" s="19"/>
      <c r="N423" s="19"/>
    </row>
    <row r="424" spans="1:14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9"/>
      <c r="K424" s="19"/>
      <c r="L424" s="19"/>
      <c r="M424" s="19"/>
      <c r="N424" s="19"/>
    </row>
    <row r="425" spans="1:14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9"/>
      <c r="K425" s="19"/>
      <c r="L425" s="19"/>
      <c r="M425" s="19"/>
      <c r="N425" s="19"/>
    </row>
    <row r="426" spans="1:14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9"/>
      <c r="K426" s="19"/>
      <c r="L426" s="19"/>
      <c r="M426" s="19"/>
      <c r="N426" s="19"/>
    </row>
    <row r="427" spans="1:14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9"/>
      <c r="K427" s="19"/>
      <c r="L427" s="19"/>
      <c r="M427" s="19"/>
      <c r="N427" s="19"/>
    </row>
    <row r="428" spans="1:14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9"/>
      <c r="K428" s="19"/>
      <c r="L428" s="19"/>
      <c r="M428" s="19"/>
      <c r="N428" s="19"/>
    </row>
    <row r="429" spans="1:14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9"/>
      <c r="K429" s="19"/>
      <c r="L429" s="19"/>
      <c r="M429" s="19"/>
      <c r="N429" s="19"/>
    </row>
    <row r="430" spans="1:14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9"/>
      <c r="K430" s="19"/>
      <c r="L430" s="19"/>
      <c r="M430" s="19"/>
      <c r="N430" s="19"/>
    </row>
    <row r="431" spans="1:14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9"/>
      <c r="K431" s="19"/>
      <c r="L431" s="19"/>
      <c r="M431" s="19"/>
      <c r="N431" s="19"/>
    </row>
    <row r="432" spans="1:14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9"/>
      <c r="K432" s="19"/>
      <c r="L432" s="19"/>
      <c r="M432" s="19"/>
      <c r="N432" s="19"/>
    </row>
    <row r="433" spans="1:14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9"/>
      <c r="K433" s="19"/>
      <c r="L433" s="19"/>
      <c r="M433" s="19"/>
      <c r="N433" s="19"/>
    </row>
    <row r="434" spans="1:14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9"/>
      <c r="K434" s="19"/>
      <c r="L434" s="19"/>
      <c r="M434" s="19"/>
      <c r="N434" s="19"/>
    </row>
    <row r="435" spans="1:14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9"/>
      <c r="K435" s="19"/>
      <c r="L435" s="19"/>
      <c r="M435" s="19"/>
      <c r="N435" s="19"/>
    </row>
    <row r="436" spans="1:14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9"/>
      <c r="K436" s="19"/>
      <c r="L436" s="19"/>
      <c r="M436" s="19"/>
      <c r="N436" s="19"/>
    </row>
    <row r="437" spans="1:14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9"/>
      <c r="K437" s="19"/>
      <c r="L437" s="19"/>
      <c r="M437" s="19"/>
      <c r="N437" s="19"/>
    </row>
    <row r="438" spans="1:14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9"/>
      <c r="K438" s="19"/>
      <c r="L438" s="19"/>
      <c r="M438" s="19"/>
      <c r="N438" s="19"/>
    </row>
    <row r="439" spans="1:14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9"/>
      <c r="K439" s="19"/>
      <c r="L439" s="19"/>
      <c r="M439" s="19"/>
      <c r="N439" s="19"/>
    </row>
    <row r="440" spans="1:14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9"/>
      <c r="K440" s="19"/>
      <c r="L440" s="19"/>
      <c r="M440" s="19"/>
      <c r="N440" s="19"/>
    </row>
    <row r="441" spans="1:14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9"/>
      <c r="K441" s="19"/>
      <c r="L441" s="19"/>
      <c r="M441" s="19"/>
      <c r="N441" s="19"/>
    </row>
    <row r="442" spans="1:14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9"/>
      <c r="K442" s="19"/>
      <c r="L442" s="19"/>
      <c r="M442" s="19"/>
      <c r="N442" s="19"/>
    </row>
    <row r="443" spans="1:14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9"/>
      <c r="K443" s="19"/>
      <c r="L443" s="19"/>
      <c r="M443" s="19"/>
      <c r="N443" s="19"/>
    </row>
    <row r="444" spans="1:14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9"/>
      <c r="K444" s="19"/>
      <c r="L444" s="19"/>
      <c r="M444" s="19"/>
      <c r="N444" s="19"/>
    </row>
    <row r="445" spans="1:14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9"/>
      <c r="K445" s="19"/>
      <c r="L445" s="19"/>
      <c r="M445" s="19"/>
      <c r="N445" s="19"/>
    </row>
    <row r="446" spans="1:14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9"/>
      <c r="K446" s="19"/>
      <c r="L446" s="19"/>
      <c r="M446" s="19"/>
      <c r="N446" s="19"/>
    </row>
    <row r="447" spans="1:14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9"/>
      <c r="K447" s="19"/>
      <c r="L447" s="19"/>
      <c r="M447" s="19"/>
      <c r="N447" s="19"/>
    </row>
    <row r="448" spans="1:14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9"/>
      <c r="K448" s="19"/>
      <c r="L448" s="19"/>
      <c r="M448" s="19"/>
      <c r="N448" s="19"/>
    </row>
    <row r="449" spans="1:14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9"/>
      <c r="K449" s="19"/>
      <c r="L449" s="19"/>
      <c r="M449" s="19"/>
      <c r="N449" s="19"/>
    </row>
    <row r="450" spans="1:14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9"/>
      <c r="K450" s="19"/>
      <c r="L450" s="19"/>
      <c r="M450" s="19"/>
      <c r="N450" s="19"/>
    </row>
    <row r="451" spans="1:14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9"/>
      <c r="K451" s="19"/>
      <c r="L451" s="19"/>
      <c r="M451" s="19"/>
      <c r="N451" s="19"/>
    </row>
    <row r="452" spans="1:14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9"/>
      <c r="K452" s="19"/>
      <c r="L452" s="19"/>
      <c r="M452" s="19"/>
      <c r="N452" s="19"/>
    </row>
    <row r="453" spans="1:14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9"/>
      <c r="K453" s="19"/>
      <c r="L453" s="19"/>
      <c r="M453" s="19"/>
      <c r="N453" s="19"/>
    </row>
    <row r="454" spans="1:14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9"/>
      <c r="K454" s="19"/>
      <c r="L454" s="19"/>
      <c r="M454" s="19"/>
      <c r="N454" s="19"/>
    </row>
    <row r="455" spans="1:14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9"/>
      <c r="K455" s="19"/>
      <c r="L455" s="19"/>
      <c r="M455" s="19"/>
      <c r="N455" s="19"/>
    </row>
    <row r="456" spans="1:14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9"/>
      <c r="K456" s="19"/>
      <c r="L456" s="19"/>
      <c r="M456" s="19"/>
      <c r="N456" s="19"/>
    </row>
    <row r="457" spans="1:14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9"/>
      <c r="K457" s="19"/>
      <c r="L457" s="19"/>
      <c r="M457" s="19"/>
      <c r="N457" s="19"/>
    </row>
    <row r="458" spans="1:14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9"/>
      <c r="K458" s="19"/>
      <c r="L458" s="19"/>
      <c r="M458" s="19"/>
      <c r="N458" s="19"/>
    </row>
    <row r="459" spans="1:14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9"/>
      <c r="K459" s="19"/>
      <c r="L459" s="19"/>
      <c r="M459" s="19"/>
      <c r="N459" s="19"/>
    </row>
    <row r="460" spans="1:14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9"/>
      <c r="K460" s="19"/>
      <c r="L460" s="19"/>
      <c r="M460" s="19"/>
      <c r="N460" s="19"/>
    </row>
    <row r="461" spans="1:14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9"/>
      <c r="K461" s="19"/>
      <c r="L461" s="19"/>
      <c r="M461" s="19"/>
      <c r="N461" s="19"/>
    </row>
    <row r="462" spans="1:14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9"/>
      <c r="K462" s="19"/>
      <c r="L462" s="19"/>
      <c r="M462" s="19"/>
      <c r="N462" s="19"/>
    </row>
    <row r="463" spans="1:14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9"/>
      <c r="K463" s="19"/>
      <c r="L463" s="19"/>
      <c r="M463" s="19"/>
      <c r="N463" s="19"/>
    </row>
    <row r="464" spans="1:14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9"/>
      <c r="K464" s="19"/>
      <c r="L464" s="19"/>
      <c r="M464" s="19"/>
      <c r="N464" s="19"/>
    </row>
    <row r="465" spans="1:14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9"/>
      <c r="K465" s="19"/>
      <c r="L465" s="19"/>
      <c r="M465" s="19"/>
      <c r="N465" s="19"/>
    </row>
    <row r="466" spans="1:14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9"/>
      <c r="K466" s="19"/>
      <c r="L466" s="19"/>
      <c r="M466" s="19"/>
      <c r="N466" s="19"/>
    </row>
    <row r="467" spans="1:14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9"/>
      <c r="K467" s="19"/>
      <c r="L467" s="19"/>
      <c r="M467" s="19"/>
      <c r="N467" s="19"/>
    </row>
    <row r="468" spans="1:14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9"/>
      <c r="K468" s="19"/>
      <c r="L468" s="19"/>
      <c r="M468" s="19"/>
      <c r="N468" s="19"/>
    </row>
    <row r="469" spans="1:14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9"/>
      <c r="K469" s="19"/>
      <c r="L469" s="19"/>
      <c r="M469" s="19"/>
      <c r="N469" s="19"/>
    </row>
    <row r="470" spans="1:14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9"/>
      <c r="K470" s="19"/>
      <c r="L470" s="19"/>
      <c r="M470" s="19"/>
      <c r="N470" s="19"/>
    </row>
    <row r="471" spans="1:14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9"/>
      <c r="K471" s="19"/>
      <c r="L471" s="19"/>
      <c r="M471" s="19"/>
      <c r="N471" s="19"/>
    </row>
    <row r="472" spans="1:14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9"/>
      <c r="K472" s="19"/>
      <c r="L472" s="19"/>
      <c r="M472" s="19"/>
      <c r="N472" s="19"/>
    </row>
    <row r="473" spans="1:14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9"/>
      <c r="K473" s="19"/>
      <c r="L473" s="19"/>
      <c r="M473" s="19"/>
      <c r="N473" s="19"/>
    </row>
    <row r="474" spans="1:14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9"/>
      <c r="K474" s="19"/>
      <c r="L474" s="19"/>
      <c r="M474" s="19"/>
      <c r="N474" s="19"/>
    </row>
    <row r="475" spans="1:14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9"/>
      <c r="K475" s="19"/>
      <c r="L475" s="19"/>
      <c r="M475" s="19"/>
      <c r="N475" s="19"/>
    </row>
    <row r="476" spans="1:14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9"/>
      <c r="K476" s="19"/>
      <c r="L476" s="19"/>
      <c r="M476" s="19"/>
      <c r="N476" s="19"/>
    </row>
    <row r="477" spans="1:14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9"/>
      <c r="K477" s="19"/>
      <c r="L477" s="19"/>
      <c r="M477" s="19"/>
      <c r="N477" s="19"/>
    </row>
    <row r="478" spans="1:14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9"/>
      <c r="K478" s="19"/>
      <c r="L478" s="19"/>
      <c r="M478" s="19"/>
      <c r="N478" s="19"/>
    </row>
    <row r="479" spans="1:14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9"/>
      <c r="K479" s="19"/>
      <c r="L479" s="19"/>
      <c r="M479" s="19"/>
      <c r="N479" s="19"/>
    </row>
    <row r="480" spans="1:14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9"/>
      <c r="K480" s="19"/>
      <c r="L480" s="19"/>
      <c r="M480" s="19"/>
      <c r="N480" s="19"/>
    </row>
    <row r="481" spans="1:14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9"/>
      <c r="K481" s="19"/>
      <c r="L481" s="19"/>
      <c r="M481" s="19"/>
      <c r="N481" s="19"/>
    </row>
    <row r="482" spans="1:14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9"/>
      <c r="K482" s="19"/>
      <c r="L482" s="19"/>
      <c r="M482" s="19"/>
      <c r="N482" s="19"/>
    </row>
  </sheetData>
  <mergeCells count="7">
    <mergeCell ref="A51:I51"/>
    <mergeCell ref="A3:I3"/>
    <mergeCell ref="A6:E6"/>
    <mergeCell ref="F6:F7"/>
    <mergeCell ref="G6:G7"/>
    <mergeCell ref="H6:H7"/>
    <mergeCell ref="I6:I7"/>
  </mergeCells>
  <printOptions horizontalCentered="1" gridLinesSet="0"/>
  <pageMargins left="0.74803149606299213" right="0.55118110236220474" top="0.78740157480314965" bottom="0.78740157480314965" header="0.51181102362204722" footer="0.51181102362204722"/>
  <pageSetup scale="59" fitToHeight="3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ДФ</vt:lpstr>
      <vt:lpstr>расходы ДФ</vt:lpstr>
      <vt:lpstr>'расходы ДФ'!Заголовки_для_печати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Юдин Роман Валерьевич</cp:lastModifiedBy>
  <cp:lastPrinted>2019-04-05T09:27:24Z</cp:lastPrinted>
  <dcterms:created xsi:type="dcterms:W3CDTF">2019-04-01T03:07:32Z</dcterms:created>
  <dcterms:modified xsi:type="dcterms:W3CDTF">2019-04-05T09:28:58Z</dcterms:modified>
</cp:coreProperties>
</file>